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91" activeTab="4"/>
  </bookViews>
  <sheets>
    <sheet name="VIGILÂNCIA DESARMADA 12X3DIURNO" sheetId="1" r:id="rId1"/>
    <sheet name="VIGILANCIA ARMADA 12X36NOTUR" sheetId="2" r:id="rId2"/>
    <sheet name="uniformes equip. DESARMADA" sheetId="3" r:id="rId3"/>
    <sheet name="Uniformes equipamentos ARMADA" sheetId="5" r:id="rId4"/>
    <sheet name="resumo" sheetId="4" r:id="rId5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4" i="2"/>
  <c r="F34"/>
  <c r="G34" i="1"/>
  <c r="E34"/>
  <c r="F23" i="3"/>
  <c r="G23" s="1"/>
  <c r="F22"/>
  <c r="G22" s="1"/>
  <c r="F21"/>
  <c r="G21" s="1"/>
  <c r="F20"/>
  <c r="G20" s="1"/>
  <c r="G26" i="5" l="1"/>
  <c r="F26"/>
  <c r="F25"/>
  <c r="G25" s="1"/>
  <c r="G24"/>
  <c r="F24"/>
  <c r="F23"/>
  <c r="G23" s="1"/>
  <c r="G22"/>
  <c r="F22"/>
  <c r="F21"/>
  <c r="G21" s="1"/>
  <c r="G20"/>
  <c r="F20"/>
  <c r="F18"/>
  <c r="G18" s="1"/>
  <c r="G17"/>
  <c r="F17"/>
  <c r="F16"/>
  <c r="G16" s="1"/>
  <c r="G15"/>
  <c r="F15"/>
  <c r="F14"/>
  <c r="G14" s="1"/>
  <c r="G13"/>
  <c r="F13"/>
  <c r="F12"/>
  <c r="G12" s="1"/>
  <c r="G11"/>
  <c r="F11"/>
  <c r="F10"/>
  <c r="G10" s="1"/>
  <c r="G9"/>
  <c r="F9"/>
  <c r="F8"/>
  <c r="F29" s="1"/>
  <c r="G8" l="1"/>
  <c r="G29" s="1"/>
  <c r="F9" i="4"/>
  <c r="H9" s="1"/>
  <c r="J9" s="1"/>
  <c r="A9"/>
  <c r="F6"/>
  <c r="G30" i="3"/>
  <c r="F30"/>
  <c r="F29"/>
  <c r="G29" s="1"/>
  <c r="F28"/>
  <c r="G28" s="1"/>
  <c r="F27"/>
  <c r="G27" s="1"/>
  <c r="G26"/>
  <c r="F26"/>
  <c r="F25"/>
  <c r="G25" s="1"/>
  <c r="F24"/>
  <c r="G24" s="1"/>
  <c r="F18"/>
  <c r="G18" s="1"/>
  <c r="G17"/>
  <c r="F17"/>
  <c r="F16"/>
  <c r="G16" s="1"/>
  <c r="F15"/>
  <c r="G15" s="1"/>
  <c r="F14"/>
  <c r="G14" s="1"/>
  <c r="G13"/>
  <c r="F13"/>
  <c r="F12"/>
  <c r="G12" s="1"/>
  <c r="G11"/>
  <c r="F11"/>
  <c r="F10"/>
  <c r="G10" s="1"/>
  <c r="G9"/>
  <c r="F9"/>
  <c r="F8"/>
  <c r="F33" s="1"/>
  <c r="B166" i="2"/>
  <c r="F150"/>
  <c r="F145"/>
  <c r="H128"/>
  <c r="H123"/>
  <c r="H114"/>
  <c r="H112"/>
  <c r="F79"/>
  <c r="H78"/>
  <c r="F71"/>
  <c r="G58" s="1"/>
  <c r="H47"/>
  <c r="H46"/>
  <c r="G41"/>
  <c r="F41"/>
  <c r="H39"/>
  <c r="H37"/>
  <c r="H33"/>
  <c r="H26"/>
  <c r="F75" s="1"/>
  <c r="H75" s="1"/>
  <c r="H87" s="1"/>
  <c r="H94" s="1"/>
  <c r="H8"/>
  <c r="C4"/>
  <c r="A166" i="1"/>
  <c r="A6" i="4" s="1"/>
  <c r="E150" i="1"/>
  <c r="E145"/>
  <c r="G128"/>
  <c r="G123"/>
  <c r="G114"/>
  <c r="G112"/>
  <c r="E79"/>
  <c r="G78"/>
  <c r="E71"/>
  <c r="F58" s="1"/>
  <c r="G47"/>
  <c r="G46"/>
  <c r="G39"/>
  <c r="G37"/>
  <c r="G26"/>
  <c r="G33" s="1"/>
  <c r="G8"/>
  <c r="B4"/>
  <c r="G36" l="1"/>
  <c r="G50"/>
  <c r="E75"/>
  <c r="G75" s="1"/>
  <c r="G87" s="1"/>
  <c r="G94" s="1"/>
  <c r="H36" i="2"/>
  <c r="H50" s="1"/>
  <c r="G8" i="3"/>
  <c r="G33" s="1"/>
  <c r="G67" i="1" l="1"/>
  <c r="G63"/>
  <c r="G70"/>
  <c r="G56"/>
  <c r="G104" s="1"/>
  <c r="G154"/>
  <c r="G113"/>
  <c r="G101"/>
  <c r="G68"/>
  <c r="G64"/>
  <c r="G111"/>
  <c r="G99"/>
  <c r="G66"/>
  <c r="G110"/>
  <c r="G102"/>
  <c r="G103" s="1"/>
  <c r="G69"/>
  <c r="G65"/>
  <c r="G55"/>
  <c r="G115"/>
  <c r="H67" i="2"/>
  <c r="H63"/>
  <c r="H154"/>
  <c r="H113"/>
  <c r="H101"/>
  <c r="H68"/>
  <c r="H64"/>
  <c r="H56"/>
  <c r="H104" s="1"/>
  <c r="H110"/>
  <c r="H102"/>
  <c r="H103" s="1"/>
  <c r="H69"/>
  <c r="H65"/>
  <c r="H55"/>
  <c r="H115"/>
  <c r="H111"/>
  <c r="H70"/>
  <c r="H66"/>
  <c r="G133" i="1"/>
  <c r="G137" s="1"/>
  <c r="G158" s="1"/>
  <c r="H133" i="2"/>
  <c r="H137" s="1"/>
  <c r="H158" s="1"/>
  <c r="H57" l="1"/>
  <c r="H58" s="1"/>
  <c r="H59" s="1"/>
  <c r="H92" s="1"/>
  <c r="G100" i="1"/>
  <c r="G105" s="1"/>
  <c r="G156" s="1"/>
  <c r="H99" i="2"/>
  <c r="H116"/>
  <c r="H71"/>
  <c r="H93" s="1"/>
  <c r="G57" i="1"/>
  <c r="G116"/>
  <c r="G71"/>
  <c r="G93" s="1"/>
  <c r="H95" i="2" l="1"/>
  <c r="H155" s="1"/>
  <c r="G58" i="1"/>
  <c r="G59" s="1"/>
  <c r="G92" s="1"/>
  <c r="G95" s="1"/>
  <c r="G117"/>
  <c r="G118" s="1"/>
  <c r="G127" s="1"/>
  <c r="G129" s="1"/>
  <c r="G157" s="1"/>
  <c r="H117" i="2"/>
  <c r="H118"/>
  <c r="H127" s="1"/>
  <c r="H129" s="1"/>
  <c r="H157" s="1"/>
  <c r="H100"/>
  <c r="H105" s="1"/>
  <c r="H156" s="1"/>
  <c r="G155" i="1" l="1"/>
  <c r="H159" i="2"/>
  <c r="G141"/>
  <c r="G159" i="1" l="1"/>
  <c r="F141"/>
  <c r="H141" i="2"/>
  <c r="H148" s="1"/>
  <c r="G143" l="1"/>
  <c r="H143" s="1"/>
  <c r="G141" i="1"/>
  <c r="G148" s="1"/>
  <c r="H149" i="2" l="1"/>
  <c r="H146"/>
  <c r="H147"/>
  <c r="F143" i="1"/>
  <c r="G143" s="1"/>
  <c r="G146" s="1"/>
  <c r="H145" i="2" l="1"/>
  <c r="H150" s="1"/>
  <c r="H160" s="1"/>
  <c r="H161" s="1"/>
  <c r="D166" s="1"/>
  <c r="F166" s="1"/>
  <c r="H166" s="1"/>
  <c r="H167" s="1"/>
  <c r="H171" s="1"/>
  <c r="H172" s="1"/>
  <c r="G149" i="1"/>
  <c r="G147"/>
  <c r="G145" l="1"/>
  <c r="G150" s="1"/>
  <c r="G160" s="1"/>
  <c r="G161" s="1"/>
  <c r="C166" s="1"/>
  <c r="E166" s="1"/>
  <c r="D6" i="4" s="1"/>
  <c r="H6" s="1"/>
  <c r="J6" s="1"/>
  <c r="G166" i="1" l="1"/>
  <c r="G167" s="1"/>
  <c r="G171" s="1"/>
  <c r="G172" s="1"/>
</calcChain>
</file>

<file path=xl/sharedStrings.xml><?xml version="1.0" encoding="utf-8"?>
<sst xmlns="http://schemas.openxmlformats.org/spreadsheetml/2006/main" count="717" uniqueCount="263">
  <si>
    <t xml:space="preserve">IN/MPOG - nº 05/2017 - ANEXO VII-D </t>
  </si>
  <si>
    <t>Planilha de Custos e Formação de Preços</t>
  </si>
  <si>
    <t>Processo:</t>
  </si>
  <si>
    <t>23238.000096//2018-65</t>
  </si>
  <si>
    <t>Licitação:</t>
  </si>
  <si>
    <t>08  2018</t>
  </si>
  <si>
    <t>Dia/hora:</t>
  </si>
  <si>
    <t>DADOS DO PROPONENTE</t>
  </si>
  <si>
    <t>Razão Social...................................: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</si>
  <si>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</si>
  <si>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</si>
  <si>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</si>
  <si>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</si>
  <si>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</si>
  <si>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</si>
  <si>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</si>
  <si>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São Borja -RS</t>
  </si>
  <si>
    <t>C</t>
  </si>
  <si>
    <t>Ano Acordo, Convenção ou Sentença Normativa em Dissídio 
Coletivo</t>
  </si>
  <si>
    <r>
      <rPr>
        <b/>
        <sz val="10"/>
        <color rgb="FFC00000"/>
        <rFont val="Calibri"/>
        <family val="2"/>
        <charset val="1"/>
      </rPr>
      <t>sind dos empreg. De seg. e vigil. Do rs  91.343.293/0001-65 (empregados)
×
sind empr segurança e vig. Estado rs</t>
    </r>
    <r>
      <rPr>
        <b/>
        <sz val="10"/>
        <color rgb="FFFF0000"/>
        <rFont val="Calibri"/>
        <family val="2"/>
        <charset val="1"/>
      </rPr>
      <t xml:space="preserve"> 87.004.982/0001-78 (Entidades)</t>
    </r>
  </si>
  <si>
    <t>D</t>
  </si>
  <si>
    <t>N° de meses de execução contratual</t>
  </si>
  <si>
    <t>Nota (1):</t>
  </si>
  <si>
    <t>Valor salário hora sem periculosidade VSH  R$</t>
  </si>
  <si>
    <t xml:space="preserve">Valor Hora extra sem periculosidade R$ </t>
  </si>
  <si>
    <t xml:space="preserve">Valor adicional noturno sem periculosidade R$ </t>
  </si>
  <si>
    <t>Nota (2):</t>
  </si>
  <si>
    <t xml:space="preserve">Adicional de troca uniforme R$ </t>
  </si>
  <si>
    <t xml:space="preserve">Quantidade de vigilantes por posto: </t>
  </si>
  <si>
    <t xml:space="preserve">1.    M Ó D U L O S 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</si>
  <si>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</si>
  <si>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</si>
  <si>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</si>
  <si>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</si>
  <si>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SERVIÇO VIGILÂNCIA DESARMADA 12X36 DIURNO</t>
  </si>
  <si>
    <t>Classificação Brasileira de Ocupações</t>
  </si>
  <si>
    <t>CBO:  5173-30</t>
  </si>
  <si>
    <t xml:space="preserve">Salário Normativo da Categoria Profissional – 220 hs  </t>
  </si>
  <si>
    <t>Categoria profissional (vinculada à execução contratual)</t>
  </si>
  <si>
    <t xml:space="preserve"> </t>
  </si>
  <si>
    <t>Data base da categoria (dia/mês/ano)</t>
  </si>
  <si>
    <t>01.02.2017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</si>
  <si>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</si>
  <si>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</si>
  <si>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</si>
  <si>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</si>
  <si>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</si>
  <si>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</si>
  <si>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</si>
  <si>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</si>
  <si>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Base de Cálculo</t>
  </si>
  <si>
    <t>Percentual (%)</t>
  </si>
  <si>
    <t>Adicional de Insalubridade</t>
  </si>
  <si>
    <t>risco inexistente</t>
  </si>
  <si>
    <t>Dias trabalhados/mês</t>
  </si>
  <si>
    <t xml:space="preserve">Adicional de Hora Noturna Reduzida </t>
  </si>
  <si>
    <t>E</t>
  </si>
  <si>
    <t>F</t>
  </si>
  <si>
    <t>Adicional de Hora Extra no Feriado Trabalhado</t>
  </si>
  <si>
    <t>Hora Noturna Adicional</t>
  </si>
  <si>
    <t>Adicional de Hora Extra</t>
  </si>
  <si>
    <t>G</t>
  </si>
  <si>
    <t>Outros (Especificar)</t>
  </si>
  <si>
    <t>H</t>
  </si>
  <si>
    <t>Adicional de troca de uniforme ( vl cct  x DIAS)</t>
  </si>
  <si>
    <t>Intervalo Intrajornada ( hora sem peri X DIAS X 1,3 X 0,5)</t>
  </si>
  <si>
    <t>(=) TOTAL MODULO - 1  DA REMUNERAÇÃO</t>
  </si>
  <si>
    <t>MÓDULO 2</t>
  </si>
  <si>
    <t>ENCARGOS E BENEFÍCIOS MENSAIS E DIÁRIOS</t>
  </si>
  <si>
    <t>Submódulo 2.1</t>
  </si>
  <si>
    <t xml:space="preserve">13º (decimo terceiro) Salário, 
Férias e Adicional de Férias </t>
  </si>
  <si>
    <t xml:space="preserve">Descricao </t>
  </si>
  <si>
    <t xml:space="preserve">Valor </t>
  </si>
  <si>
    <t xml:space="preserve">13º (Décimo Terceiro) Salario </t>
  </si>
  <si>
    <t>Férias e Adicional de férias</t>
  </si>
  <si>
    <t xml:space="preserve">SUBTOTAL </t>
  </si>
  <si>
    <t>Incidência dos encargos do Submódulo 2.2 sobre o total do Submódulo 2.1</t>
  </si>
  <si>
    <t>TOTAL SUBMODULO - 2.1 ENCARGOS E BENEFÍCIOS MENSAIS E DIÁRIOS</t>
  </si>
  <si>
    <t>Submódulo 2.2</t>
  </si>
  <si>
    <t>Percentual</t>
  </si>
  <si>
    <t>INSS</t>
  </si>
  <si>
    <t xml:space="preserve">Salário Educação </t>
  </si>
  <si>
    <t>Seguro Acidente de Trabalho SAT (Incluir RAT)</t>
  </si>
  <si>
    <t>SESC ou SESI</t>
  </si>
  <si>
    <t>SENAI - SENAC</t>
  </si>
  <si>
    <t>SEBRAE</t>
  </si>
  <si>
    <t xml:space="preserve">INCRA </t>
  </si>
  <si>
    <t xml:space="preserve">FGTS </t>
  </si>
  <si>
    <t>TOTAL SUBMODULO - 2.2 Encargos Previdenciários (GPS), 
Fundo de Garantia por Tempo de Serviço (FGTS), e Outras</t>
  </si>
  <si>
    <t>Submódulo 2.3</t>
  </si>
  <si>
    <t xml:space="preserve">Beneficios Mensais e Diários </t>
  </si>
  <si>
    <t>Transporte</t>
  </si>
  <si>
    <r>
      <rPr>
        <sz val="10"/>
        <color rgb="FF000000"/>
        <rFont val="Calibri"/>
        <family val="2"/>
        <charset val="1"/>
      </rPr>
      <t>BC para Desconto</t>
    </r>
    <r>
      <rPr>
        <sz val="10"/>
        <color rgb="FFC00000"/>
        <rFont val="Calibri"/>
        <family val="2"/>
        <charset val="1"/>
      </rPr>
      <t xml:space="preserve"> </t>
    </r>
  </si>
  <si>
    <r>
      <rPr>
        <sz val="10"/>
        <color rgb="FF000000"/>
        <rFont val="Calibri"/>
        <family val="2"/>
        <charset val="1"/>
      </rPr>
      <t xml:space="preserve">Qtde de Passagens </t>
    </r>
    <r>
      <rPr>
        <sz val="10"/>
        <color rgb="FFFF0000"/>
        <rFont val="Calibri"/>
        <family val="2"/>
        <charset val="1"/>
      </rPr>
      <t>POR DIA</t>
    </r>
  </si>
  <si>
    <t>Valor da Passagem</t>
  </si>
  <si>
    <t>Auxilio Alimentação (Vales, Cesta Básica, etc.)</t>
  </si>
  <si>
    <t>Vale Alimentação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</si>
  <si>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</si>
  <si>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</si>
  <si>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</si>
  <si>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</si>
  <si>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</si>
  <si>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SUBMODULO - 2.3  dos Benefícios Mensais e Diários</t>
  </si>
  <si>
    <t>O valor informado deverá ser o custo real do insumo (descontado o valor eventualmente pago pelo empregado).</t>
  </si>
  <si>
    <t xml:space="preserve">QUADRO RESUMO </t>
  </si>
  <si>
    <t>MODULO - 2</t>
  </si>
  <si>
    <t>2.1</t>
  </si>
  <si>
    <t xml:space="preserve">13º (decimo terceiro) Salário, Férias e Adicional de Férias </t>
  </si>
  <si>
    <t>2.2</t>
  </si>
  <si>
    <t>Encargos Previdenciários (GPS), Fundo de Garantia por Tempo de Serviço (FGTS), e Outras</t>
  </si>
  <si>
    <t>2.3</t>
  </si>
  <si>
    <t>(=) TOTAL MODULO - 2</t>
  </si>
  <si>
    <t>MÓDULO 3</t>
  </si>
  <si>
    <t xml:space="preserve">PROVISAO PARA RESCISÃO 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</si>
  <si>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</si>
  <si>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</si>
  <si>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</si>
  <si>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</si>
  <si>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 2.2 sobre Aviso Prévio Trabalhado</t>
  </si>
  <si>
    <t>Multa FGTS sobre Aviso Prévio Trabalhado</t>
  </si>
  <si>
    <t>(=) TOTAL MODULO - 3</t>
  </si>
  <si>
    <t>MÓDULO - 4</t>
  </si>
  <si>
    <t xml:space="preserve">CUSTO DE REPOSICAO DO PROFISSIONAL AUSENTE </t>
  </si>
  <si>
    <t>Submódulo 4.1</t>
  </si>
  <si>
    <t xml:space="preserve">Ausencias legais </t>
  </si>
  <si>
    <t>INFORME ( S ou N)</t>
  </si>
  <si>
    <t xml:space="preserve">Férias </t>
  </si>
  <si>
    <t xml:space="preserve">Ausencias Legais </t>
  </si>
  <si>
    <t xml:space="preserve">Licença - Paternidade </t>
  </si>
  <si>
    <t>N</t>
  </si>
  <si>
    <t xml:space="preserve">Ausencia por acidente de Trabalho </t>
  </si>
  <si>
    <t xml:space="preserve">Afastamento Maternidade </t>
  </si>
  <si>
    <t xml:space="preserve">Auxilio doenca </t>
  </si>
  <si>
    <t xml:space="preserve">Subtotal </t>
  </si>
  <si>
    <t>Incidência dos encargos do Submódulo 2.2 sobre o  total do Submódulo 4.1</t>
  </si>
  <si>
    <t>TOTAL Submodulo 4.1 Ausencias Legais</t>
  </si>
  <si>
    <t>Submódulo 4.2</t>
  </si>
  <si>
    <t xml:space="preserve">Intrajornada </t>
  </si>
  <si>
    <t xml:space="preserve">Intervalo para repouso ou alimentação </t>
  </si>
  <si>
    <t xml:space="preserve">TOTAL Submodulo 4.2  Intrajornada </t>
  </si>
  <si>
    <t>MODULO - 4</t>
  </si>
  <si>
    <t>4.1</t>
  </si>
  <si>
    <t>4.2</t>
  </si>
  <si>
    <t>(=) TOTAL MODULO - 4</t>
  </si>
  <si>
    <t>MODULO - 5</t>
  </si>
  <si>
    <t xml:space="preserve">INSUMOS DIVERSOS </t>
  </si>
  <si>
    <t xml:space="preserve">Insumos Diversos </t>
  </si>
  <si>
    <t>Uniformes /materiais/equipamentos</t>
  </si>
  <si>
    <t xml:space="preserve">Outros especificar </t>
  </si>
  <si>
    <t>(=) TOTAL MODULO - 5</t>
  </si>
  <si>
    <t>MODULO - 6</t>
  </si>
  <si>
    <t xml:space="preserve">CUSTOS INDIRETOS, TRIBUTOS E LUCRO </t>
  </si>
  <si>
    <t xml:space="preserve">Custos Indiretos </t>
  </si>
  <si>
    <t>Base de Calculo</t>
  </si>
  <si>
    <t xml:space="preserve">Lucro </t>
  </si>
  <si>
    <t xml:space="preserve">Tributos </t>
  </si>
  <si>
    <t xml:space="preserve">C.1 - Tributos Federais </t>
  </si>
  <si>
    <t>PIS</t>
  </si>
  <si>
    <t xml:space="preserve">COFINS </t>
  </si>
  <si>
    <t xml:space="preserve">C.2 - Tributos Estaduais </t>
  </si>
  <si>
    <t xml:space="preserve">C.3 - Tributos Municipais  (ISS) </t>
  </si>
  <si>
    <t>(=) TOTAL MODULO - 6</t>
  </si>
  <si>
    <t>2.    QUADRO RESUMO DO CUSTO DO EMPREGADO</t>
  </si>
  <si>
    <t xml:space="preserve">Módulo 1 - Composição da Remuneração </t>
  </si>
  <si>
    <t xml:space="preserve">Módulo 2 - Encargos e Beneficios Anuais , Mensais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</si>
  <si>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</si>
  <si>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</si>
  <si>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</si>
  <si>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 A + B + C + D + E )</t>
  </si>
  <si>
    <t xml:space="preserve">Módulo 6 - Custos Indiretos, Tributos e Lucro </t>
  </si>
  <si>
    <t xml:space="preserve">(  =  ) VALOR TOTAL POR EMPREGADO </t>
  </si>
  <si>
    <t xml:space="preserve">3.    QUADRO RESUMO DO VALOR MENSAL DOS SERVIÇOS </t>
  </si>
  <si>
    <t>TIPO DE 
SERVIÇO
( A )</t>
  </si>
  <si>
    <t>VALOR PROPOSTO
EMPREGADO 
( B )</t>
  </si>
  <si>
    <t>Qtde de 
Empregados
por posto
( C )</t>
  </si>
  <si>
    <t>VALOR PROPOSTO
POR POSTO 
( D ) = ( B × C )</t>
  </si>
  <si>
    <t>Qtde de 
Postos
( E )</t>
  </si>
  <si>
    <t xml:space="preserve">VALOR TOTAL
DO SERVIÇP
( F ) = ( D × E )
</t>
  </si>
  <si>
    <t xml:space="preserve">VALOR MENSAL DOS SERVIÇOS </t>
  </si>
  <si>
    <t xml:space="preserve">4.    QUADRO RESUMO DO VALOR GLOBAL DA PROPOSTA </t>
  </si>
  <si>
    <t xml:space="preserve">DESCRIÇÃO </t>
  </si>
  <si>
    <t xml:space="preserve">VALOR </t>
  </si>
  <si>
    <t xml:space="preserve">Valor Mensal do servico </t>
  </si>
  <si>
    <t>Valor global da proposta para 30 meses</t>
  </si>
  <si>
    <t>SERVIÇO VIGILÂNCIA DESARMADA 12X36 NOTURNO</t>
  </si>
  <si>
    <t>Adicional Noturno</t>
  </si>
  <si>
    <t>Valor hora CCT sem periculosidade</t>
  </si>
  <si>
    <t>horas noturnas trabalhadas por turno</t>
  </si>
  <si>
    <t>dias trabalhados/mês</t>
  </si>
  <si>
    <t>Valor CCT Hora Reduzida Noturna(HRN) como extra</t>
  </si>
  <si>
    <t>Horas noturnas trabalhadas por turno</t>
  </si>
  <si>
    <t>cálculo HRNextra: (180h+Soma H. extras/dia)-190,67CCT</t>
  </si>
  <si>
    <t>Adicional de troca de uniforme ( vl cct x DIAS)</t>
  </si>
  <si>
    <t>intervalo intrajornada</t>
  </si>
  <si>
    <r>
      <rPr>
        <sz val="11"/>
        <color rgb="FF000000"/>
        <rFont val="Calibri"/>
        <family val="2"/>
        <charset val="1"/>
      </rPr>
      <t>BC para Desconto</t>
    </r>
    <r>
      <rPr>
        <sz val="11"/>
        <color rgb="FFC00000"/>
        <rFont val="Calibri"/>
        <family val="2"/>
        <charset val="1"/>
      </rPr>
      <t xml:space="preserve"> </t>
    </r>
  </si>
  <si>
    <r>
      <rPr>
        <sz val="11"/>
        <color rgb="FF000000"/>
        <rFont val="Calibri"/>
        <family val="2"/>
        <charset val="1"/>
      </rPr>
      <t xml:space="preserve">Qtde de Passagens </t>
    </r>
    <r>
      <rPr>
        <sz val="11"/>
        <color rgb="FFFF0000"/>
        <rFont val="Calibri"/>
        <family val="2"/>
        <charset val="1"/>
      </rPr>
      <t>POR DIA</t>
    </r>
  </si>
  <si>
    <t>ANEXO II</t>
  </si>
  <si>
    <t>UNIFORMES E MATERIAIS vigilancia desarmada</t>
  </si>
  <si>
    <t>Tipo</t>
  </si>
  <si>
    <t>Unidade</t>
  </si>
  <si>
    <t>Preço Unitário</t>
  </si>
  <si>
    <t>Qtd</t>
  </si>
  <si>
    <t>Preço Total</t>
  </si>
  <si>
    <t>Rateio 30 meses</t>
  </si>
  <si>
    <t>Periodicidade de Consumo</t>
  </si>
  <si>
    <t>UNIFORMES</t>
  </si>
  <si>
    <t xml:space="preserve">Calça comprida tecido social/brim (leve), mínimo 3 bolsos, corte diagonal, 30 ao 48, elástico e cordão cintura, sem fecho. </t>
  </si>
  <si>
    <t>u</t>
  </si>
  <si>
    <t>semestral</t>
  </si>
  <si>
    <t xml:space="preserve">Jaqueta social manga comprida contendo nome da empresa impresso ou bordado, cor preta ou azul marinho, tecido oxford, 100% poliéster, com forro interno, </t>
  </si>
  <si>
    <t>a cada 10 meses</t>
  </si>
  <si>
    <r>
      <rPr>
        <b/>
        <sz val="11"/>
        <color rgb="FF000000"/>
        <rFont val="Times New Roman"/>
        <family val="1"/>
        <charset val="1"/>
      </rPr>
      <t xml:space="preserve">- </t>
    </r>
    <r>
      <rPr>
        <sz val="11"/>
        <color rgb="FF000000"/>
        <rFont val="Times New Roman"/>
        <family val="1"/>
        <charset val="1"/>
      </rPr>
      <t>Camisa social manga comprida, cor branca, contendo o nome da Empresa impresso ou bordado</t>
    </r>
  </si>
  <si>
    <t>- Camisa social manga curta, cor branca, contendo o nome da Empresa impresso ou bordado</t>
  </si>
  <si>
    <r>
      <rPr>
        <b/>
        <sz val="11"/>
        <color rgb="FF000000"/>
        <rFont val="Times New Roman"/>
        <family val="1"/>
        <charset val="1"/>
      </rPr>
      <t xml:space="preserve">- </t>
    </r>
    <r>
      <rPr>
        <sz val="11"/>
        <color rgb="FF000000"/>
        <rFont val="Times New Roman"/>
        <family val="1"/>
        <charset val="1"/>
      </rPr>
      <t>blusão grosso de lã de boa qualidade, cor azul marinho ou preto, contendo nome da Empresa bordado ou impresso, gola “V”, ou redonda</t>
    </r>
  </si>
  <si>
    <r>
      <rPr>
        <b/>
        <sz val="11"/>
        <color rgb="FF000000"/>
        <rFont val="Times New Roman"/>
        <family val="1"/>
        <charset val="1"/>
      </rPr>
      <t xml:space="preserve"> - </t>
    </r>
    <r>
      <rPr>
        <sz val="11"/>
        <color rgb="FF000000"/>
        <rFont val="Times New Roman"/>
        <family val="1"/>
        <charset val="1"/>
      </rPr>
      <t>cinto social em couro, cor preta</t>
    </r>
  </si>
  <si>
    <r>
      <rPr>
        <b/>
        <sz val="11"/>
        <color rgb="FF000000"/>
        <rFont val="Times New Roman"/>
        <family val="1"/>
        <charset val="1"/>
      </rPr>
      <t xml:space="preserve"> - </t>
    </r>
    <r>
      <rPr>
        <sz val="11"/>
        <color rgb="FF000000"/>
        <rFont val="Times New Roman"/>
        <family val="1"/>
        <charset val="1"/>
      </rPr>
      <t>par de botinas, cor preta</t>
    </r>
  </si>
  <si>
    <r>
      <rPr>
        <b/>
        <sz val="11"/>
        <color rgb="FF000000"/>
        <rFont val="Times New Roman"/>
        <family val="1"/>
        <charset val="1"/>
      </rPr>
      <t xml:space="preserve"> </t>
    </r>
    <r>
      <rPr>
        <sz val="11"/>
        <color rgb="FF000000"/>
        <rFont val="Times New Roman"/>
        <family val="1"/>
        <charset val="1"/>
      </rPr>
      <t>- par de meias sociais, cor preta ou azul marinho</t>
    </r>
  </si>
  <si>
    <t>trimestral</t>
  </si>
  <si>
    <t>- gravata, cor preta ou azul marinho</t>
  </si>
  <si>
    <t>- capa de colete a prova de balas</t>
  </si>
  <si>
    <t>01 por posto</t>
  </si>
  <si>
    <t xml:space="preserve"> - apito e cordão de apito</t>
  </si>
  <si>
    <t>MATERIAIS</t>
  </si>
  <si>
    <t>livro de ocorrências</t>
  </si>
  <si>
    <t>Cassetete borracha longo, 90 mm de comprimento, resistência mecânica de 180kg/cm²</t>
  </si>
  <si>
    <t>Porta cassetete para Cassetete borracha longo, 90 mm de comprimento.</t>
  </si>
  <si>
    <t>Lanterna holofote grande 15 leds, bivolt, recarregável, com alça e carregador</t>
  </si>
  <si>
    <t>Rádio comunicação com baterias reservas e carregador, alcance de 52 km, bivolt, referência motorola mr350</t>
  </si>
  <si>
    <t>Relógio ponto, material aço, tipo eletrônico</t>
  </si>
  <si>
    <t>01 por contrato</t>
  </si>
  <si>
    <t>Cofre digital, tipo hotel</t>
  </si>
  <si>
    <t>CUSTO POR EMPREGADO</t>
  </si>
  <si>
    <r>
      <rPr>
        <sz val="12"/>
        <rFont val="Arial"/>
        <family val="2"/>
        <charset val="1"/>
      </rPr>
      <t xml:space="preserve"> </t>
    </r>
    <r>
      <rPr>
        <b/>
        <u/>
        <sz val="12"/>
        <rFont val="Arial"/>
        <family val="2"/>
        <charset val="1"/>
      </rPr>
      <t>Obs.</t>
    </r>
    <r>
      <rPr>
        <sz val="12"/>
        <rFont val="Arial"/>
        <family val="2"/>
        <charset val="1"/>
      </rPr>
      <t>: Os uniformes deverão ter tamanho compatível com o trabalhador contratato.</t>
    </r>
  </si>
  <si>
    <t>Obs 2: Não serão aceitos preços superiores aos de referência para uniformes e materiais.</t>
  </si>
  <si>
    <t>REGRAS DE RATEIO:</t>
  </si>
  <si>
    <t xml:space="preserve">Relógio e cofre digital: custo dividido por número de funcionários. </t>
  </si>
  <si>
    <t>Por Posto: dividido o custo pelo número de vigilantes nbo posto.</t>
  </si>
  <si>
    <t>demais custos por vigilante.</t>
  </si>
  <si>
    <t>ANEXO III</t>
  </si>
  <si>
    <t>PROPOSTA PARA CONTRATAÇÃO</t>
  </si>
  <si>
    <t>TIPO DE SERVIÇO</t>
  </si>
  <si>
    <t>VALOR DA PROPOSTA POR POSTO</t>
  </si>
  <si>
    <t>QTD POSTOS</t>
  </si>
  <si>
    <t>VALOR TOTAL POR MÊS</t>
  </si>
  <si>
    <t>VALOR TOTAL 30 MESES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</si>
  <si>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</si>
  <si>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</si>
  <si>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</si>
  <si>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</t>
  </si>
  <si>
    <t>4. Que não possuo, em sua cadeia produtiva, empregados executando trabalho degradante ou forçado, observando o disposto nos incisos III e IV do art. 1º e no inciso III do art. 5º da Constituição Federal</t>
  </si>
  <si>
    <t>5. Que para elaboração da presenta proposta foram considereados todos os custos diretos, indiretos, impostos, despesas de pessoa e insumos.</t>
  </si>
  <si>
    <t>6. Que a validade da presente proposta é de 60 dias.</t>
  </si>
  <si>
    <t>Razão Social</t>
  </si>
  <si>
    <t>CARIMBO E ASSINATURA</t>
  </si>
  <si>
    <t>Frederico westphalen</t>
  </si>
  <si>
    <t xml:space="preserve"> cinto com coldre e baleiro, confeccionado em couro bovino, formato convencional, </t>
  </si>
  <si>
    <t>Revólver calibre .38</t>
  </si>
  <si>
    <t>Cartucho de munição .38</t>
  </si>
  <si>
    <t>mensal</t>
  </si>
  <si>
    <t>colete balístico nivel III, fabricado em polietileno ou aramida, resistente a disparos de projéteis de arma de fogo, proteção para calibre até 09 mm.</t>
  </si>
  <si>
    <t>UNIFORMES E MATERIAIS vigilancia ARMADA</t>
  </si>
  <si>
    <t xml:space="preserve">Adicional de troca uniforme  </t>
  </si>
  <si>
    <t>frederico</t>
  </si>
</sst>
</file>

<file path=xl/styles.xml><?xml version="1.0" encoding="utf-8"?>
<styleSheet xmlns="http://schemas.openxmlformats.org/spreadsheetml/2006/main">
  <numFmts count="12">
    <numFmt numFmtId="164" formatCode="[$R$-416]\ #,##0.00;[Red]\-[$R$-416]\ #,##0.00"/>
    <numFmt numFmtId="165" formatCode="dddd&quot;, &quot;mmmm\ dd&quot;, &quot;yyyy"/>
    <numFmt numFmtId="166" formatCode="d/m/yyyy"/>
    <numFmt numFmtId="167" formatCode="&quot;R$ &quot;#,##0.00;[Red]&quot;-R$ &quot;#,##0.00"/>
    <numFmt numFmtId="168" formatCode="_(* #,##0.00_);_(* \(#,##0.00\);_(* \-??_);_(@_)"/>
    <numFmt numFmtId="169" formatCode="&quot;R$ &quot;#,##0.00_);&quot;(R$ &quot;#,##0.00\)"/>
    <numFmt numFmtId="170" formatCode="&quot;R$ &quot;#,##0.00"/>
    <numFmt numFmtId="171" formatCode="_-&quot;R$ &quot;* #,##0.00_-;&quot;-R$ &quot;* #,##0.00_-;_-&quot;R$ &quot;* \-??_-;_-@_-"/>
    <numFmt numFmtId="172" formatCode="0.0000%"/>
    <numFmt numFmtId="173" formatCode="_-* #,##0.00_-;\-* #,##0.00_-;_-* \-??_-;_-@_-"/>
    <numFmt numFmtId="174" formatCode="_(* #,##0_);_(* \(#,##0\);_(* \-??_);_(@_)"/>
    <numFmt numFmtId="175" formatCode="_-&quot;R$ &quot;* #,##0.000000000_-;&quot;-R$ &quot;* #,##0.000000000_-;_-&quot;R$ &quot;* \-??_-;_-@_-"/>
  </numFmts>
  <fonts count="56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i/>
      <u/>
      <sz val="11"/>
      <color rgb="FF000000"/>
      <name val="Arial1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0"/>
      <color rgb="FFC000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C0000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Arial Narrow"/>
      <family val="2"/>
      <charset val="1"/>
    </font>
    <font>
      <sz val="10"/>
      <color rgb="FFC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C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20"/>
      <color rgb="FFFFFFFF"/>
      <name val="Calibri"/>
      <family val="2"/>
      <charset val="1"/>
    </font>
    <font>
      <i/>
      <sz val="11"/>
      <color rgb="FFC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Arial Narrow"/>
      <family val="2"/>
      <charset val="1"/>
    </font>
    <font>
      <sz val="11"/>
      <color rgb="FFC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name val="Calibri"/>
      <family val="2"/>
      <charset val="1"/>
    </font>
    <font>
      <b/>
      <i/>
      <sz val="18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20"/>
      <color rgb="FF000000"/>
      <name val="Calibri"/>
      <family val="2"/>
      <charset val="1"/>
    </font>
    <font>
      <sz val="11"/>
      <name val="Times New Roman"/>
      <family val="1"/>
      <charset val="1"/>
    </font>
    <font>
      <b/>
      <sz val="14"/>
      <name val="Arial"/>
      <family val="2"/>
      <charset val="1"/>
    </font>
    <font>
      <sz val="12"/>
      <name val="Times New Roman"/>
      <family val="1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000000"/>
      <name val="Arial"/>
      <family val="2"/>
      <charset val="1"/>
    </font>
    <font>
      <b/>
      <u/>
      <sz val="12"/>
      <name val="Arial"/>
      <family val="2"/>
      <charset val="1"/>
    </font>
    <font>
      <sz val="11"/>
      <name val="Arial"/>
      <family val="2"/>
      <charset val="1"/>
    </font>
    <font>
      <sz val="9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sz val="9"/>
      <color rgb="FFFF0000"/>
      <name val="Arial"/>
      <family val="2"/>
      <charset val="1"/>
    </font>
    <font>
      <sz val="9"/>
      <color rgb="FF80808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</font>
    <font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000000"/>
        <bgColor rgb="FF003300"/>
      </patternFill>
    </fill>
    <fill>
      <patternFill patternType="solid">
        <fgColor rgb="FFBFBFBF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EBF1DE"/>
      </patternFill>
    </fill>
    <fill>
      <patternFill patternType="solid">
        <fgColor rgb="FFF2F2F2"/>
        <bgColor rgb="FFEBF1DE"/>
      </patternFill>
    </fill>
    <fill>
      <patternFill patternType="solid">
        <fgColor rgb="FFA6A6A6"/>
        <bgColor rgb="FFBFBFBF"/>
      </patternFill>
    </fill>
    <fill>
      <patternFill patternType="solid">
        <fgColor rgb="FF92D050"/>
        <bgColor rgb="FFA6A6A6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168" fontId="53" fillId="0" borderId="0" applyBorder="0" applyProtection="0"/>
    <xf numFmtId="0" fontId="53" fillId="0" borderId="0" applyBorder="0" applyProtection="0"/>
    <xf numFmtId="9" fontId="53" fillId="0" borderId="0" applyBorder="0" applyProtection="0"/>
    <xf numFmtId="164" fontId="2" fillId="0" borderId="0" applyBorder="0" applyProtection="0"/>
  </cellStyleXfs>
  <cellXfs count="675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</xf>
    <xf numFmtId="0" fontId="3" fillId="0" borderId="0" xfId="0" applyFont="1"/>
    <xf numFmtId="0" fontId="4" fillId="2" borderId="1" xfId="0" applyFont="1" applyFill="1" applyBorder="1" applyAlignment="1" applyProtection="1">
      <alignment horizontal="center"/>
    </xf>
    <xf numFmtId="0" fontId="4" fillId="0" borderId="2" xfId="0" applyFont="1" applyBorder="1" applyProtection="1"/>
    <xf numFmtId="0" fontId="5" fillId="3" borderId="0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right"/>
    </xf>
    <xf numFmtId="17" fontId="4" fillId="3" borderId="0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right"/>
      <protection locked="0"/>
    </xf>
    <xf numFmtId="165" fontId="6" fillId="3" borderId="4" xfId="0" applyNumberFormat="1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</xf>
    <xf numFmtId="0" fontId="3" fillId="0" borderId="0" xfId="0" applyFont="1" applyAlignment="1" applyProtection="1">
      <protection locked="0"/>
    </xf>
    <xf numFmtId="0" fontId="4" fillId="0" borderId="6" xfId="0" applyFont="1" applyBorder="1" applyAlignment="1" applyProtection="1">
      <alignment horizontal="left"/>
    </xf>
    <xf numFmtId="0" fontId="6" fillId="0" borderId="7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0" fontId="3" fillId="0" borderId="0" xfId="3" applyNumberFormat="1" applyFont="1" applyBorder="1" applyAlignment="1" applyProtection="1">
      <protection locked="0"/>
    </xf>
    <xf numFmtId="0" fontId="4" fillId="0" borderId="8" xfId="0" applyFont="1" applyBorder="1" applyAlignment="1" applyProtection="1">
      <alignment horizontal="left"/>
    </xf>
    <xf numFmtId="0" fontId="6" fillId="0" borderId="8" xfId="0" applyFont="1" applyBorder="1" applyAlignment="1" applyProtection="1">
      <protection locked="0"/>
    </xf>
    <xf numFmtId="0" fontId="6" fillId="0" borderId="9" xfId="0" applyFont="1" applyBorder="1" applyAlignment="1" applyProtection="1">
      <protection locked="0"/>
    </xf>
    <xf numFmtId="0" fontId="4" fillId="0" borderId="7" xfId="0" applyFont="1" applyBorder="1" applyAlignment="1" applyProtection="1">
      <alignment horizontal="right"/>
    </xf>
    <xf numFmtId="0" fontId="4" fillId="0" borderId="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166" fontId="5" fillId="0" borderId="7" xfId="0" applyNumberFormat="1" applyFont="1" applyBorder="1" applyAlignment="1" applyProtection="1">
      <alignment horizontal="righ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left" vertical="center" wrapText="1"/>
    </xf>
    <xf numFmtId="1" fontId="7" fillId="3" borderId="7" xfId="0" applyNumberFormat="1" applyFont="1" applyFill="1" applyBorder="1" applyAlignment="1" applyProtection="1">
      <alignment horizontal="center" wrapText="1"/>
      <protection locked="0"/>
    </xf>
    <xf numFmtId="0" fontId="3" fillId="3" borderId="8" xfId="0" applyFont="1" applyFill="1" applyBorder="1" applyAlignment="1" applyProtection="1">
      <alignment horizontal="left"/>
    </xf>
    <xf numFmtId="1" fontId="7" fillId="3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Protection="1"/>
    <xf numFmtId="0" fontId="8" fillId="0" borderId="11" xfId="0" applyFont="1" applyBorder="1" applyAlignment="1" applyProtection="1">
      <alignment horizontal="left" wrapText="1"/>
    </xf>
    <xf numFmtId="0" fontId="8" fillId="3" borderId="11" xfId="0" applyFont="1" applyFill="1" applyBorder="1" applyAlignment="1" applyProtection="1">
      <alignment wrapText="1"/>
    </xf>
    <xf numFmtId="0" fontId="8" fillId="0" borderId="11" xfId="0" applyFont="1" applyBorder="1" applyAlignment="1" applyProtection="1">
      <alignment wrapText="1"/>
    </xf>
    <xf numFmtId="0" fontId="8" fillId="0" borderId="12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left" wrapText="1"/>
    </xf>
    <xf numFmtId="0" fontId="8" fillId="3" borderId="0" xfId="0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8" fillId="0" borderId="3" xfId="0" applyFont="1" applyBorder="1" applyAlignment="1" applyProtection="1">
      <alignment wrapText="1"/>
    </xf>
    <xf numFmtId="0" fontId="8" fillId="0" borderId="13" xfId="0" applyFont="1" applyBorder="1" applyAlignment="1" applyProtection="1">
      <alignment horizontal="left"/>
    </xf>
    <xf numFmtId="0" fontId="8" fillId="3" borderId="0" xfId="0" applyFont="1" applyFill="1" applyBorder="1" applyAlignment="1" applyProtection="1"/>
    <xf numFmtId="0" fontId="8" fillId="0" borderId="0" xfId="0" applyFont="1" applyBorder="1" applyAlignment="1" applyProtection="1"/>
    <xf numFmtId="0" fontId="8" fillId="0" borderId="3" xfId="0" applyFont="1" applyBorder="1" applyAlignment="1" applyProtection="1"/>
    <xf numFmtId="0" fontId="8" fillId="0" borderId="11" xfId="0" applyFont="1" applyBorder="1" applyAlignment="1" applyProtection="1">
      <alignment horizontal="left"/>
    </xf>
    <xf numFmtId="0" fontId="8" fillId="3" borderId="11" xfId="0" applyFont="1" applyFill="1" applyBorder="1" applyAlignment="1" applyProtection="1"/>
    <xf numFmtId="0" fontId="8" fillId="0" borderId="11" xfId="0" applyFont="1" applyBorder="1" applyAlignment="1" applyProtection="1"/>
    <xf numFmtId="0" fontId="8" fillId="0" borderId="12" xfId="0" applyFont="1" applyBorder="1" applyAlignment="1" applyProtection="1"/>
    <xf numFmtId="0" fontId="3" fillId="0" borderId="14" xfId="0" applyFont="1" applyBorder="1" applyProtection="1"/>
    <xf numFmtId="0" fontId="8" fillId="0" borderId="15" xfId="0" applyFont="1" applyBorder="1" applyAlignment="1" applyProtection="1">
      <alignment horizontal="left"/>
    </xf>
    <xf numFmtId="0" fontId="8" fillId="3" borderId="15" xfId="0" applyFont="1" applyFill="1" applyBorder="1" applyAlignment="1" applyProtection="1"/>
    <xf numFmtId="0" fontId="8" fillId="0" borderId="15" xfId="0" applyFont="1" applyBorder="1" applyAlignment="1" applyProtection="1"/>
    <xf numFmtId="0" fontId="8" fillId="0" borderId="16" xfId="0" applyFont="1" applyBorder="1" applyAlignment="1" applyProtection="1"/>
    <xf numFmtId="0" fontId="9" fillId="4" borderId="1" xfId="0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3" fillId="0" borderId="5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left" vertical="center"/>
    </xf>
    <xf numFmtId="167" fontId="3" fillId="0" borderId="0" xfId="0" applyNumberFormat="1" applyFont="1" applyProtection="1">
      <protection locked="0"/>
    </xf>
    <xf numFmtId="0" fontId="3" fillId="3" borderId="8" xfId="0" applyFont="1" applyFill="1" applyBorder="1" applyAlignment="1" applyProtection="1">
      <alignment horizontal="left" vertical="center"/>
    </xf>
    <xf numFmtId="167" fontId="6" fillId="3" borderId="8" xfId="0" applyNumberFormat="1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right" vertical="center"/>
    </xf>
    <xf numFmtId="167" fontId="4" fillId="3" borderId="20" xfId="0" applyNumberFormat="1" applyFont="1" applyFill="1" applyBorder="1" applyAlignment="1">
      <alignment horizontal="left" vertical="center"/>
    </xf>
    <xf numFmtId="167" fontId="7" fillId="3" borderId="21" xfId="1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left" vertical="center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8" fillId="0" borderId="0" xfId="0" applyFont="1" applyBorder="1" applyAlignment="1" applyProtection="1">
      <alignment horizontal="left"/>
    </xf>
    <xf numFmtId="0" fontId="4" fillId="2" borderId="25" xfId="0" applyFont="1" applyFill="1" applyBorder="1" applyAlignment="1" applyProtection="1">
      <alignment horizontal="center"/>
    </xf>
    <xf numFmtId="0" fontId="4" fillId="2" borderId="26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169" fontId="3" fillId="0" borderId="7" xfId="0" applyNumberFormat="1" applyFont="1" applyBorder="1" applyAlignment="1" applyProtection="1">
      <alignment horizontal="distributed" vertical="distributed" wrapText="1"/>
      <protection locked="0"/>
    </xf>
    <xf numFmtId="0" fontId="3" fillId="0" borderId="27" xfId="0" applyFont="1" applyBorder="1" applyAlignment="1" applyProtection="1">
      <alignment horizontal="left" vertical="center"/>
    </xf>
    <xf numFmtId="170" fontId="3" fillId="0" borderId="8" xfId="0" applyNumberFormat="1" applyFont="1" applyBorder="1" applyAlignment="1" applyProtection="1">
      <alignment horizontal="center" wrapText="1"/>
      <protection locked="0"/>
    </xf>
    <xf numFmtId="169" fontId="3" fillId="0" borderId="7" xfId="0" applyNumberFormat="1" applyFont="1" applyBorder="1" applyAlignment="1" applyProtection="1">
      <alignment horizontal="distributed" vertical="distributed" wrapText="1"/>
    </xf>
    <xf numFmtId="0" fontId="5" fillId="0" borderId="0" xfId="0" applyFont="1"/>
    <xf numFmtId="0" fontId="5" fillId="0" borderId="0" xfId="0" applyFont="1" applyProtection="1">
      <protection locked="0"/>
    </xf>
    <xf numFmtId="0" fontId="3" fillId="0" borderId="18" xfId="0" applyFont="1" applyBorder="1" applyAlignment="1" applyProtection="1"/>
    <xf numFmtId="9" fontId="7" fillId="0" borderId="8" xfId="0" applyNumberFormat="1" applyFont="1" applyBorder="1" applyAlignment="1" applyProtection="1">
      <alignment horizontal="center"/>
      <protection locked="0"/>
    </xf>
    <xf numFmtId="0" fontId="4" fillId="0" borderId="28" xfId="0" applyFont="1" applyBorder="1" applyAlignment="1" applyProtection="1">
      <alignment horizontal="center"/>
    </xf>
    <xf numFmtId="9" fontId="3" fillId="0" borderId="29" xfId="0" applyNumberFormat="1" applyFont="1" applyBorder="1" applyAlignment="1" applyProtection="1">
      <alignment horizontal="left"/>
    </xf>
    <xf numFmtId="0" fontId="3" fillId="3" borderId="30" xfId="0" applyFont="1" applyFill="1" applyBorder="1" applyAlignment="1" applyProtection="1">
      <alignment horizontal="left"/>
    </xf>
    <xf numFmtId="10" fontId="11" fillId="3" borderId="29" xfId="0" applyNumberFormat="1" applyFont="1" applyFill="1" applyBorder="1" applyAlignment="1">
      <alignment horizontal="center"/>
    </xf>
    <xf numFmtId="9" fontId="3" fillId="0" borderId="30" xfId="0" applyNumberFormat="1" applyFont="1" applyBorder="1" applyAlignment="1" applyProtection="1">
      <alignment horizontal="left" wrapText="1"/>
    </xf>
    <xf numFmtId="0" fontId="3" fillId="3" borderId="30" xfId="0" applyFont="1" applyFill="1" applyBorder="1" applyAlignment="1" applyProtection="1">
      <alignment horizontal="left" wrapText="1"/>
    </xf>
    <xf numFmtId="10" fontId="11" fillId="3" borderId="29" xfId="0" applyNumberFormat="1" applyFont="1" applyFill="1" applyBorder="1" applyAlignment="1">
      <alignment horizontal="center" wrapText="1"/>
    </xf>
    <xf numFmtId="169" fontId="3" fillId="0" borderId="7" xfId="0" applyNumberFormat="1" applyFont="1" applyBorder="1" applyAlignment="1" applyProtection="1">
      <alignment horizontal="center" vertical="distributed" wrapText="1"/>
      <protection locked="0"/>
    </xf>
    <xf numFmtId="0" fontId="3" fillId="0" borderId="30" xfId="0" applyFont="1" applyBorder="1" applyAlignment="1" applyProtection="1"/>
    <xf numFmtId="0" fontId="3" fillId="3" borderId="30" xfId="0" applyFont="1" applyFill="1" applyBorder="1" applyAlignment="1" applyProtection="1"/>
    <xf numFmtId="0" fontId="11" fillId="3" borderId="29" xfId="0" applyFont="1" applyFill="1" applyBorder="1" applyAlignment="1"/>
    <xf numFmtId="0" fontId="4" fillId="0" borderId="31" xfId="0" applyFont="1" applyBorder="1" applyAlignment="1" applyProtection="1">
      <alignment horizontal="center"/>
    </xf>
    <xf numFmtId="0" fontId="3" fillId="0" borderId="9" xfId="0" applyFont="1" applyBorder="1" applyAlignment="1">
      <alignment horizontal="left"/>
    </xf>
    <xf numFmtId="0" fontId="3" fillId="0" borderId="30" xfId="0" applyFont="1" applyBorder="1" applyAlignment="1" applyProtection="1">
      <alignment horizontal="left" wrapText="1"/>
    </xf>
    <xf numFmtId="0" fontId="3" fillId="3" borderId="30" xfId="0" applyFont="1" applyFill="1" applyBorder="1" applyAlignment="1" applyProtection="1">
      <alignment horizontal="center" wrapText="1"/>
    </xf>
    <xf numFmtId="0" fontId="3" fillId="3" borderId="29" xfId="0" applyFont="1" applyFill="1" applyBorder="1" applyAlignment="1" applyProtection="1">
      <alignment horizontal="center" wrapText="1"/>
    </xf>
    <xf numFmtId="167" fontId="3" fillId="0" borderId="30" xfId="0" applyNumberFormat="1" applyFont="1" applyBorder="1" applyAlignment="1"/>
    <xf numFmtId="0" fontId="3" fillId="0" borderId="30" xfId="0" applyFont="1" applyBorder="1" applyAlignment="1"/>
    <xf numFmtId="0" fontId="3" fillId="0" borderId="29" xfId="0" applyFont="1" applyBorder="1" applyAlignment="1"/>
    <xf numFmtId="169" fontId="3" fillId="0" borderId="7" xfId="0" applyNumberFormat="1" applyFont="1" applyBorder="1" applyAlignment="1" applyProtection="1">
      <alignment horizontal="distributed" vertical="distributed" wrapText="1"/>
      <protection locked="0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center"/>
      <protection locked="0"/>
    </xf>
    <xf numFmtId="170" fontId="3" fillId="0" borderId="7" xfId="0" applyNumberFormat="1" applyFont="1" applyBorder="1" applyAlignment="1" applyProtection="1">
      <alignment horizontal="distributed" vertical="distributed" wrapText="1"/>
      <protection locked="0"/>
    </xf>
    <xf numFmtId="0" fontId="4" fillId="5" borderId="32" xfId="0" applyFont="1" applyFill="1" applyBorder="1" applyAlignment="1" applyProtection="1">
      <alignment horizontal="left" vertical="center"/>
    </xf>
    <xf numFmtId="169" fontId="4" fillId="5" borderId="33" xfId="0" applyNumberFormat="1" applyFont="1" applyFill="1" applyBorder="1" applyAlignment="1" applyProtection="1">
      <alignment horizontal="distributed" vertical="center"/>
    </xf>
    <xf numFmtId="0" fontId="4" fillId="0" borderId="0" xfId="0" applyFont="1" applyBorder="1" applyAlignment="1" applyProtection="1">
      <alignment horizontal="center"/>
    </xf>
    <xf numFmtId="169" fontId="4" fillId="0" borderId="0" xfId="0" applyNumberFormat="1" applyFont="1" applyBorder="1" applyAlignment="1" applyProtection="1">
      <alignment horizontal="distributed" vertical="center"/>
    </xf>
    <xf numFmtId="0" fontId="3" fillId="0" borderId="0" xfId="0" applyFont="1" applyBorder="1"/>
    <xf numFmtId="0" fontId="4" fillId="2" borderId="34" xfId="0" applyFont="1" applyFill="1" applyBorder="1" applyAlignment="1" applyProtection="1">
      <alignment horizontal="center"/>
    </xf>
    <xf numFmtId="0" fontId="4" fillId="2" borderId="35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 wrapText="1"/>
    </xf>
    <xf numFmtId="0" fontId="3" fillId="2" borderId="31" xfId="0" applyFont="1" applyFill="1" applyBorder="1" applyAlignment="1" applyProtection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>
      <alignment horizontal="left" vertical="center"/>
    </xf>
    <xf numFmtId="171" fontId="3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6" xfId="0" applyFont="1" applyBorder="1" applyAlignment="1" applyProtection="1">
      <alignment horizontal="right" vertical="center"/>
    </xf>
    <xf numFmtId="171" fontId="4" fillId="0" borderId="7" xfId="0" applyNumberFormat="1" applyFont="1" applyBorder="1" applyAlignment="1">
      <alignment horizontal="right" vertical="center"/>
    </xf>
    <xf numFmtId="0" fontId="4" fillId="0" borderId="28" xfId="0" applyFont="1" applyBorder="1" applyAlignment="1" applyProtection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172" fontId="3" fillId="0" borderId="30" xfId="0" applyNumberFormat="1" applyFont="1" applyBorder="1" applyAlignment="1">
      <alignment horizontal="center" vertical="center"/>
    </xf>
    <xf numFmtId="10" fontId="3" fillId="0" borderId="29" xfId="0" applyNumberFormat="1" applyFont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169" fontId="4" fillId="2" borderId="7" xfId="0" applyNumberFormat="1" applyFont="1" applyFill="1" applyBorder="1" applyAlignment="1" applyProtection="1">
      <alignment horizontal="distributed" vertical="center"/>
    </xf>
    <xf numFmtId="0" fontId="4" fillId="0" borderId="2" xfId="0" applyFont="1" applyBorder="1" applyAlignment="1" applyProtection="1">
      <alignment horizontal="center"/>
    </xf>
    <xf numFmtId="169" fontId="4" fillId="0" borderId="3" xfId="0" applyNumberFormat="1" applyFont="1" applyBorder="1" applyAlignment="1" applyProtection="1">
      <alignment horizontal="distributed" vertical="center"/>
    </xf>
    <xf numFmtId="0" fontId="3" fillId="2" borderId="37" xfId="0" applyFont="1" applyFill="1" applyBorder="1" applyAlignment="1" applyProtection="1">
      <alignment horizontal="center"/>
    </xf>
    <xf numFmtId="0" fontId="4" fillId="2" borderId="38" xfId="0" applyFont="1" applyFill="1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 applyProtection="1">
      <alignment horizontal="right" vertical="center"/>
    </xf>
    <xf numFmtId="10" fontId="3" fillId="0" borderId="8" xfId="0" applyNumberFormat="1" applyFont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10" fontId="4" fillId="2" borderId="8" xfId="0" applyNumberFormat="1" applyFont="1" applyFill="1" applyBorder="1" applyAlignment="1" applyProtection="1">
      <alignment horizontal="center" vertical="center"/>
    </xf>
    <xf numFmtId="171" fontId="4" fillId="2" borderId="7" xfId="0" applyNumberFormat="1" applyFont="1" applyFill="1" applyBorder="1" applyAlignment="1" applyProtection="1">
      <alignment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0" fontId="4" fillId="0" borderId="0" xfId="0" applyNumberFormat="1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right"/>
    </xf>
    <xf numFmtId="0" fontId="3" fillId="0" borderId="9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170" fontId="4" fillId="3" borderId="8" xfId="0" applyNumberFormat="1" applyFont="1" applyFill="1" applyBorder="1" applyAlignment="1" applyProtection="1">
      <alignment horizontal="right" vertical="center"/>
    </xf>
    <xf numFmtId="171" fontId="3" fillId="3" borderId="7" xfId="0" applyNumberFormat="1" applyFont="1" applyFill="1" applyBorder="1" applyAlignment="1" applyProtection="1">
      <alignment horizontal="right" vertical="center"/>
    </xf>
    <xf numFmtId="0" fontId="4" fillId="6" borderId="8" xfId="0" applyFont="1" applyFill="1" applyBorder="1" applyAlignment="1" applyProtection="1">
      <alignment horizontal="right" vertical="center"/>
      <protection locked="0"/>
    </xf>
    <xf numFmtId="170" fontId="4" fillId="6" borderId="8" xfId="0" applyNumberFormat="1" applyFont="1" applyFill="1" applyBorder="1" applyAlignment="1" applyProtection="1">
      <alignment horizontal="right" vertical="center"/>
      <protection locked="0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 wrapText="1"/>
    </xf>
    <xf numFmtId="170" fontId="4" fillId="3" borderId="8" xfId="0" applyNumberFormat="1" applyFont="1" applyFill="1" applyBorder="1" applyAlignment="1" applyProtection="1">
      <alignment horizontal="right" vertical="center"/>
      <protection locked="0"/>
    </xf>
    <xf numFmtId="174" fontId="4" fillId="3" borderId="8" xfId="1" applyNumberFormat="1" applyFont="1" applyFill="1" applyBorder="1" applyAlignment="1" applyProtection="1">
      <alignment horizontal="right" vertical="center"/>
      <protection locked="0"/>
    </xf>
    <xf numFmtId="10" fontId="4" fillId="3" borderId="8" xfId="0" applyNumberFormat="1" applyFont="1" applyFill="1" applyBorder="1" applyAlignment="1" applyProtection="1">
      <alignment horizontal="right" vertical="center"/>
      <protection locked="0"/>
    </xf>
    <xf numFmtId="171" fontId="3" fillId="0" borderId="7" xfId="0" applyNumberFormat="1" applyFont="1" applyBorder="1" applyAlignment="1" applyProtection="1">
      <alignment horizontal="right" vertical="center"/>
      <protection locked="0"/>
    </xf>
    <xf numFmtId="171" fontId="3" fillId="0" borderId="27" xfId="0" applyNumberFormat="1" applyFont="1" applyBorder="1" applyAlignment="1" applyProtection="1">
      <alignment vertical="center"/>
      <protection locked="0"/>
    </xf>
    <xf numFmtId="171" fontId="3" fillId="0" borderId="11" xfId="0" applyNumberFormat="1" applyFont="1" applyBorder="1" applyAlignment="1" applyProtection="1">
      <alignment vertical="center"/>
      <protection locked="0"/>
    </xf>
    <xf numFmtId="171" fontId="3" fillId="0" borderId="12" xfId="0" applyNumberFormat="1" applyFont="1" applyBorder="1" applyAlignment="1" applyProtection="1">
      <alignment vertical="center"/>
      <protection locked="0"/>
    </xf>
    <xf numFmtId="171" fontId="3" fillId="0" borderId="39" xfId="0" applyNumberFormat="1" applyFont="1" applyBorder="1" applyAlignment="1" applyProtection="1">
      <alignment vertical="center"/>
      <protection locked="0"/>
    </xf>
    <xf numFmtId="171" fontId="3" fillId="0" borderId="13" xfId="0" applyNumberFormat="1" applyFont="1" applyBorder="1" applyAlignment="1" applyProtection="1">
      <alignment vertical="center"/>
      <protection locked="0"/>
    </xf>
    <xf numFmtId="171" fontId="3" fillId="0" borderId="4" xfId="0" applyNumberFormat="1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71" fontId="4" fillId="2" borderId="7" xfId="0" applyNumberFormat="1" applyFont="1" applyFill="1" applyBorder="1" applyAlignment="1" applyProtection="1">
      <alignment horizontal="distributed" vertical="center"/>
    </xf>
    <xf numFmtId="0" fontId="8" fillId="0" borderId="21" xfId="0" applyFont="1" applyBorder="1" applyAlignment="1" applyProtection="1">
      <alignment horizontal="left"/>
    </xf>
    <xf numFmtId="0" fontId="3" fillId="0" borderId="2" xfId="0" applyFont="1" applyBorder="1" applyProtection="1"/>
    <xf numFmtId="0" fontId="8" fillId="0" borderId="3" xfId="0" applyFont="1" applyBorder="1" applyAlignment="1" applyProtection="1">
      <alignment horizontal="left"/>
    </xf>
    <xf numFmtId="0" fontId="3" fillId="0" borderId="0" xfId="0" applyFont="1" applyBorder="1"/>
    <xf numFmtId="0" fontId="4" fillId="2" borderId="21" xfId="0" applyFont="1" applyFill="1" applyBorder="1" applyAlignment="1" applyProtection="1">
      <alignment horizontal="left" vertical="center" wrapText="1"/>
    </xf>
    <xf numFmtId="0" fontId="3" fillId="2" borderId="37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horizontal="left" vertical="center" wrapText="1"/>
    </xf>
    <xf numFmtId="171" fontId="3" fillId="0" borderId="7" xfId="0" applyNumberFormat="1" applyFont="1" applyBorder="1" applyAlignment="1" applyProtection="1">
      <alignment horizontal="right" vertical="center"/>
    </xf>
    <xf numFmtId="0" fontId="4" fillId="5" borderId="32" xfId="0" applyFont="1" applyFill="1" applyBorder="1" applyAlignment="1" applyProtection="1">
      <alignment vertical="center"/>
    </xf>
    <xf numFmtId="171" fontId="14" fillId="5" borderId="33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4" fontId="14" fillId="0" borderId="0" xfId="0" applyNumberFormat="1" applyFont="1" applyBorder="1" applyAlignment="1" applyProtection="1">
      <alignment vertical="center"/>
    </xf>
    <xf numFmtId="0" fontId="4" fillId="2" borderId="25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3" fillId="0" borderId="0" xfId="0" applyFont="1"/>
    <xf numFmtId="169" fontId="3" fillId="0" borderId="7" xfId="0" applyNumberFormat="1" applyFont="1" applyBorder="1" applyAlignment="1" applyProtection="1">
      <alignment horizontal="distributed" vertical="center"/>
    </xf>
    <xf numFmtId="169" fontId="3" fillId="0" borderId="0" xfId="0" applyNumberFormat="1" applyFont="1" applyProtection="1">
      <protection locked="0"/>
    </xf>
    <xf numFmtId="10" fontId="4" fillId="5" borderId="40" xfId="0" applyNumberFormat="1" applyFont="1" applyFill="1" applyBorder="1" applyAlignment="1">
      <alignment horizontal="center" vertical="center"/>
    </xf>
    <xf numFmtId="0" fontId="3" fillId="0" borderId="0" xfId="0" applyFont="1" applyProtection="1"/>
    <xf numFmtId="0" fontId="4" fillId="2" borderId="34" xfId="0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center" vertical="center"/>
    </xf>
    <xf numFmtId="0" fontId="15" fillId="7" borderId="29" xfId="0" applyFont="1" applyFill="1" applyBorder="1" applyAlignment="1" applyProtection="1">
      <alignment horizontal="center" vertical="center"/>
    </xf>
    <xf numFmtId="0" fontId="3" fillId="8" borderId="31" xfId="0" applyFont="1" applyFill="1" applyBorder="1" applyAlignment="1" applyProtection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36" xfId="0" applyFont="1" applyFill="1" applyBorder="1" applyAlignment="1">
      <alignment horizontal="center"/>
    </xf>
    <xf numFmtId="0" fontId="3" fillId="0" borderId="9" xfId="0" applyFont="1" applyBorder="1" applyAlignment="1" applyProtection="1">
      <alignment vertical="center"/>
    </xf>
    <xf numFmtId="0" fontId="3" fillId="0" borderId="30" xfId="0" applyFont="1" applyBorder="1" applyAlignment="1" applyProtection="1">
      <alignment vertical="center"/>
    </xf>
    <xf numFmtId="0" fontId="3" fillId="0" borderId="29" xfId="0" applyFont="1" applyBorder="1" applyAlignment="1" applyProtection="1">
      <alignment vertical="center"/>
    </xf>
    <xf numFmtId="0" fontId="16" fillId="6" borderId="29" xfId="0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left" vertical="center"/>
    </xf>
    <xf numFmtId="171" fontId="11" fillId="0" borderId="7" xfId="0" applyNumberFormat="1" applyFont="1" applyBorder="1" applyAlignment="1" applyProtection="1">
      <alignment horizontal="right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30" xfId="0" applyFont="1" applyBorder="1" applyAlignment="1"/>
    <xf numFmtId="10" fontId="11" fillId="0" borderId="30" xfId="3" applyNumberFormat="1" applyFont="1" applyBorder="1" applyAlignment="1" applyProtection="1">
      <alignment horizontal="center" vertical="center"/>
    </xf>
    <xf numFmtId="0" fontId="17" fillId="0" borderId="29" xfId="0" applyFont="1" applyBorder="1" applyAlignment="1"/>
    <xf numFmtId="171" fontId="17" fillId="0" borderId="21" xfId="0" applyNumberFormat="1" applyFont="1" applyBorder="1" applyAlignment="1" applyProtection="1">
      <alignment horizontal="right" vertical="center"/>
    </xf>
    <xf numFmtId="0" fontId="11" fillId="0" borderId="8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left" vertical="center"/>
    </xf>
    <xf numFmtId="0" fontId="11" fillId="0" borderId="13" xfId="0" applyFont="1" applyBorder="1" applyAlignment="1"/>
    <xf numFmtId="10" fontId="11" fillId="0" borderId="13" xfId="3" applyNumberFormat="1" applyFont="1" applyBorder="1" applyAlignment="1" applyProtection="1">
      <alignment horizontal="center" vertical="center"/>
    </xf>
    <xf numFmtId="0" fontId="17" fillId="0" borderId="41" xfId="0" applyFont="1" applyBorder="1" applyAlignment="1"/>
    <xf numFmtId="171" fontId="11" fillId="0" borderId="21" xfId="0" applyNumberFormat="1" applyFont="1" applyBorder="1" applyAlignment="1" applyProtection="1">
      <alignment horizontal="right" vertical="center"/>
    </xf>
    <xf numFmtId="171" fontId="4" fillId="2" borderId="7" xfId="0" applyNumberFormat="1" applyFont="1" applyFill="1" applyBorder="1" applyAlignment="1" applyProtection="1">
      <alignment horizontal="right" vertical="center"/>
    </xf>
    <xf numFmtId="10" fontId="4" fillId="0" borderId="0" xfId="3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1" xfId="0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3" fillId="0" borderId="6" xfId="0" applyFont="1" applyBorder="1" applyAlignment="1" applyProtection="1">
      <alignment horizontal="center"/>
    </xf>
    <xf numFmtId="0" fontId="3" fillId="0" borderId="8" xfId="0" applyFont="1" applyBorder="1" applyAlignment="1">
      <alignment horizontal="left"/>
    </xf>
    <xf numFmtId="171" fontId="3" fillId="0" borderId="7" xfId="0" applyNumberFormat="1" applyFont="1" applyBorder="1" applyAlignment="1">
      <alignment horizontal="right"/>
    </xf>
    <xf numFmtId="0" fontId="4" fillId="9" borderId="32" xfId="0" applyFont="1" applyFill="1" applyBorder="1" applyAlignment="1" applyProtection="1">
      <alignment horizontal="left" vertical="center"/>
    </xf>
    <xf numFmtId="171" fontId="14" fillId="9" borderId="33" xfId="0" applyNumberFormat="1" applyFont="1" applyFill="1" applyBorder="1" applyAlignment="1" applyProtection="1">
      <alignment vertical="center"/>
    </xf>
    <xf numFmtId="0" fontId="3" fillId="0" borderId="0" xfId="0" applyFont="1" applyProtection="1"/>
    <xf numFmtId="0" fontId="4" fillId="2" borderId="42" xfId="0" applyFont="1" applyFill="1" applyBorder="1" applyAlignment="1" applyProtection="1">
      <alignment horizontal="center" vertical="center"/>
    </xf>
    <xf numFmtId="0" fontId="4" fillId="2" borderId="43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31" xfId="0" applyFont="1" applyBorder="1" applyAlignment="1" applyProtection="1">
      <alignment horizontal="center"/>
    </xf>
    <xf numFmtId="171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 applyProtection="1">
      <alignment horizontal="left" vertical="center"/>
    </xf>
    <xf numFmtId="0" fontId="4" fillId="9" borderId="32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10" fontId="3" fillId="0" borderId="0" xfId="3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0" fontId="3" fillId="0" borderId="45" xfId="0" applyNumberFormat="1" applyFont="1" applyBorder="1" applyAlignment="1">
      <alignment horizontal="center" vertical="center"/>
    </xf>
    <xf numFmtId="171" fontId="4" fillId="0" borderId="46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vertical="center"/>
    </xf>
    <xf numFmtId="10" fontId="3" fillId="3" borderId="39" xfId="0" applyNumberFormat="1" applyFont="1" applyFill="1" applyBorder="1" applyAlignment="1">
      <alignment horizontal="center" vertical="center"/>
    </xf>
    <xf numFmtId="10" fontId="7" fillId="3" borderId="4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0" fontId="3" fillId="3" borderId="45" xfId="0" applyNumberFormat="1" applyFont="1" applyFill="1" applyBorder="1" applyAlignment="1">
      <alignment horizontal="center" vertical="center"/>
    </xf>
    <xf numFmtId="171" fontId="4" fillId="3" borderId="46" xfId="0" applyNumberFormat="1" applyFont="1" applyFill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10" fontId="4" fillId="3" borderId="8" xfId="0" applyNumberFormat="1" applyFont="1" applyFill="1" applyBorder="1" applyAlignment="1">
      <alignment horizontal="center" vertical="center"/>
    </xf>
    <xf numFmtId="171" fontId="4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0" fontId="6" fillId="3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0" fontId="6" fillId="6" borderId="8" xfId="0" applyNumberFormat="1" applyFont="1" applyFill="1" applyBorder="1" applyAlignment="1">
      <alignment horizontal="center" vertical="center"/>
    </xf>
    <xf numFmtId="10" fontId="4" fillId="9" borderId="40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9" fillId="4" borderId="47" xfId="0" applyFont="1" applyFill="1" applyBorder="1" applyAlignment="1" applyProtection="1">
      <alignment horizontal="center"/>
    </xf>
    <xf numFmtId="0" fontId="4" fillId="0" borderId="9" xfId="0" applyFont="1" applyBorder="1" applyAlignment="1" applyProtection="1">
      <alignment vertical="center"/>
    </xf>
    <xf numFmtId="0" fontId="4" fillId="0" borderId="30" xfId="0" applyFont="1" applyBorder="1" applyAlignment="1" applyProtection="1">
      <alignment vertical="center"/>
    </xf>
    <xf numFmtId="0" fontId="4" fillId="0" borderId="29" xfId="0" applyFont="1" applyBorder="1" applyAlignment="1" applyProtection="1">
      <alignment vertical="center"/>
    </xf>
    <xf numFmtId="171" fontId="4" fillId="0" borderId="7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center" vertical="center"/>
    </xf>
    <xf numFmtId="171" fontId="14" fillId="2" borderId="7" xfId="0" applyNumberFormat="1" applyFont="1" applyFill="1" applyBorder="1" applyAlignment="1" applyProtection="1">
      <alignment horizontal="right" vertical="center"/>
    </xf>
    <xf numFmtId="0" fontId="4" fillId="5" borderId="32" xfId="0" applyFont="1" applyFill="1" applyBorder="1" applyAlignment="1" applyProtection="1">
      <alignment horizontal="center" vertical="center"/>
    </xf>
    <xf numFmtId="171" fontId="14" fillId="5" borderId="33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10" fontId="3" fillId="0" borderId="0" xfId="3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71" fontId="4" fillId="0" borderId="18" xfId="0" applyNumberFormat="1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71" fontId="4" fillId="0" borderId="48" xfId="0" applyNumberFormat="1" applyFont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171" fontId="4" fillId="0" borderId="49" xfId="0" applyNumberFormat="1" applyFont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171" fontId="4" fillId="5" borderId="24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Border="1" applyAlignment="1" applyProtection="1">
      <alignment horizontal="right"/>
    </xf>
    <xf numFmtId="0" fontId="4" fillId="2" borderId="21" xfId="0" applyFont="1" applyFill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171" fontId="4" fillId="0" borderId="36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171" fontId="4" fillId="0" borderId="8" xfId="0" applyNumberFormat="1" applyFont="1" applyBorder="1" applyAlignment="1" applyProtection="1">
      <alignment horizontal="center" vertical="center" wrapText="1"/>
    </xf>
    <xf numFmtId="175" fontId="3" fillId="0" borderId="0" xfId="0" applyNumberFormat="1" applyFont="1"/>
    <xf numFmtId="0" fontId="0" fillId="0" borderId="0" xfId="0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"/>
    </xf>
    <xf numFmtId="0" fontId="20" fillId="0" borderId="2" xfId="0" applyFont="1" applyBorder="1" applyProtection="1"/>
    <xf numFmtId="0" fontId="21" fillId="3" borderId="0" xfId="0" applyFont="1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right"/>
    </xf>
    <xf numFmtId="17" fontId="20" fillId="0" borderId="0" xfId="0" applyNumberFormat="1" applyFont="1" applyBorder="1" applyAlignment="1" applyProtection="1">
      <alignment horizontal="right"/>
    </xf>
    <xf numFmtId="0" fontId="21" fillId="3" borderId="3" xfId="0" applyFont="1" applyFill="1" applyBorder="1" applyAlignment="1" applyProtection="1">
      <alignment horizontal="right"/>
      <protection locked="0"/>
    </xf>
    <xf numFmtId="165" fontId="22" fillId="3" borderId="4" xfId="0" applyNumberFormat="1" applyFont="1" applyFill="1" applyBorder="1" applyAlignment="1" applyProtection="1">
      <alignment horizontal="center"/>
      <protection locked="0"/>
    </xf>
    <xf numFmtId="0" fontId="20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protection locked="0"/>
    </xf>
    <xf numFmtId="0" fontId="20" fillId="0" borderId="6" xfId="0" applyFont="1" applyBorder="1" applyAlignment="1" applyProtection="1">
      <alignment horizontal="left"/>
    </xf>
    <xf numFmtId="0" fontId="22" fillId="0" borderId="7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20" fillId="0" borderId="8" xfId="0" applyFont="1" applyBorder="1" applyAlignment="1" applyProtection="1">
      <alignment horizontal="left"/>
    </xf>
    <xf numFmtId="0" fontId="22" fillId="0" borderId="8" xfId="0" applyFont="1" applyBorder="1" applyAlignment="1" applyProtection="1">
      <protection locked="0"/>
    </xf>
    <xf numFmtId="0" fontId="22" fillId="0" borderId="9" xfId="0" applyFont="1" applyBorder="1" applyAlignment="1" applyProtection="1">
      <protection locked="0"/>
    </xf>
    <xf numFmtId="0" fontId="20" fillId="0" borderId="7" xfId="0" applyFont="1" applyBorder="1" applyAlignment="1" applyProtection="1">
      <alignment horizontal="right"/>
    </xf>
    <xf numFmtId="0" fontId="20" fillId="0" borderId="6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166" fontId="21" fillId="0" borderId="7" xfId="0" applyNumberFormat="1" applyFont="1" applyBorder="1" applyAlignment="1" applyProtection="1">
      <alignment horizontal="right" vertical="center"/>
      <protection locked="0"/>
    </xf>
    <xf numFmtId="0" fontId="0" fillId="3" borderId="9" xfId="0" applyFont="1" applyFill="1" applyBorder="1" applyAlignment="1" applyProtection="1">
      <alignment horizontal="left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0" fillId="0" borderId="6" xfId="0" applyFont="1" applyBorder="1" applyAlignment="1" applyProtection="1">
      <alignment horizontal="center" vertical="center"/>
    </xf>
    <xf numFmtId="0" fontId="0" fillId="3" borderId="8" xfId="0" applyFont="1" applyFill="1" applyBorder="1" applyAlignment="1" applyProtection="1">
      <alignment horizontal="left" vertical="center" wrapText="1"/>
    </xf>
    <xf numFmtId="1" fontId="23" fillId="3" borderId="7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Border="1" applyProtection="1"/>
    <xf numFmtId="0" fontId="24" fillId="3" borderId="11" xfId="0" applyFont="1" applyFill="1" applyBorder="1" applyAlignment="1" applyProtection="1">
      <alignment horizontal="left" wrapText="1"/>
    </xf>
    <xf numFmtId="0" fontId="24" fillId="3" borderId="11" xfId="0" applyFont="1" applyFill="1" applyBorder="1" applyAlignment="1" applyProtection="1">
      <alignment wrapText="1"/>
    </xf>
    <xf numFmtId="0" fontId="24" fillId="0" borderId="11" xfId="0" applyFont="1" applyBorder="1" applyAlignment="1" applyProtection="1">
      <alignment wrapText="1"/>
    </xf>
    <xf numFmtId="0" fontId="24" fillId="0" borderId="12" xfId="0" applyFont="1" applyBorder="1" applyAlignment="1" applyProtection="1">
      <alignment wrapText="1"/>
    </xf>
    <xf numFmtId="0" fontId="24" fillId="3" borderId="0" xfId="0" applyFont="1" applyFill="1" applyBorder="1" applyAlignment="1" applyProtection="1">
      <alignment horizontal="left" wrapText="1"/>
    </xf>
    <xf numFmtId="0" fontId="24" fillId="3" borderId="0" xfId="0" applyFont="1" applyFill="1" applyBorder="1" applyAlignment="1" applyProtection="1">
      <alignment wrapText="1"/>
    </xf>
    <xf numFmtId="0" fontId="24" fillId="0" borderId="0" xfId="0" applyFont="1" applyBorder="1" applyAlignment="1" applyProtection="1">
      <alignment wrapText="1"/>
    </xf>
    <xf numFmtId="0" fontId="24" fillId="0" borderId="3" xfId="0" applyFont="1" applyBorder="1" applyAlignment="1" applyProtection="1">
      <alignment wrapText="1"/>
    </xf>
    <xf numFmtId="0" fontId="24" fillId="3" borderId="13" xfId="0" applyFont="1" applyFill="1" applyBorder="1" applyAlignment="1" applyProtection="1">
      <alignment horizontal="left"/>
    </xf>
    <xf numFmtId="0" fontId="24" fillId="3" borderId="0" xfId="0" applyFont="1" applyFill="1" applyBorder="1" applyAlignment="1" applyProtection="1"/>
    <xf numFmtId="0" fontId="24" fillId="0" borderId="0" xfId="0" applyFont="1" applyBorder="1" applyAlignment="1" applyProtection="1"/>
    <xf numFmtId="0" fontId="24" fillId="0" borderId="3" xfId="0" applyFont="1" applyBorder="1" applyAlignment="1" applyProtection="1"/>
    <xf numFmtId="0" fontId="24" fillId="3" borderId="11" xfId="0" applyFont="1" applyFill="1" applyBorder="1" applyAlignment="1" applyProtection="1">
      <alignment horizontal="left"/>
    </xf>
    <xf numFmtId="0" fontId="24" fillId="3" borderId="11" xfId="0" applyFont="1" applyFill="1" applyBorder="1" applyAlignment="1" applyProtection="1"/>
    <xf numFmtId="0" fontId="24" fillId="0" borderId="11" xfId="0" applyFont="1" applyBorder="1" applyAlignment="1" applyProtection="1"/>
    <xf numFmtId="0" fontId="24" fillId="0" borderId="12" xfId="0" applyFont="1" applyBorder="1" applyAlignment="1" applyProtection="1"/>
    <xf numFmtId="0" fontId="0" fillId="0" borderId="14" xfId="0" applyBorder="1" applyProtection="1"/>
    <xf numFmtId="0" fontId="24" fillId="3" borderId="15" xfId="0" applyFont="1" applyFill="1" applyBorder="1" applyAlignment="1" applyProtection="1">
      <alignment horizontal="left"/>
    </xf>
    <xf numFmtId="0" fontId="24" fillId="3" borderId="15" xfId="0" applyFont="1" applyFill="1" applyBorder="1" applyAlignment="1" applyProtection="1"/>
    <xf numFmtId="0" fontId="24" fillId="0" borderId="15" xfId="0" applyFont="1" applyBorder="1" applyAlignment="1" applyProtection="1"/>
    <xf numFmtId="0" fontId="24" fillId="0" borderId="16" xfId="0" applyFont="1" applyBorder="1" applyAlignment="1" applyProtection="1"/>
    <xf numFmtId="0" fontId="25" fillId="4" borderId="1" xfId="0" applyFont="1" applyFill="1" applyBorder="1" applyAlignment="1" applyProtection="1">
      <alignment horizontal="center"/>
    </xf>
    <xf numFmtId="0" fontId="20" fillId="2" borderId="17" xfId="0" applyFont="1" applyFill="1" applyBorder="1" applyAlignment="1" applyProtection="1">
      <alignment horizontal="center"/>
    </xf>
    <xf numFmtId="0" fontId="0" fillId="3" borderId="5" xfId="0" applyFont="1" applyFill="1" applyBorder="1" applyAlignment="1" applyProtection="1">
      <alignment horizontal="left" vertical="center"/>
    </xf>
    <xf numFmtId="0" fontId="20" fillId="3" borderId="6" xfId="0" applyFont="1" applyFill="1" applyBorder="1" applyAlignment="1" applyProtection="1">
      <alignment horizontal="center" vertical="center"/>
    </xf>
    <xf numFmtId="0" fontId="0" fillId="3" borderId="8" xfId="0" applyFont="1" applyFill="1" applyBorder="1" applyAlignment="1" applyProtection="1">
      <alignment horizontal="left" vertical="center"/>
    </xf>
    <xf numFmtId="0" fontId="23" fillId="3" borderId="7" xfId="0" applyFont="1" applyFill="1" applyBorder="1" applyAlignment="1" applyProtection="1">
      <alignment horizontal="center" vertical="center" wrapText="1"/>
      <protection locked="0"/>
    </xf>
    <xf numFmtId="0" fontId="0" fillId="3" borderId="18" xfId="0" applyFont="1" applyFill="1" applyBorder="1" applyAlignment="1" applyProtection="1">
      <alignment horizontal="left" vertical="center"/>
    </xf>
    <xf numFmtId="167" fontId="0" fillId="0" borderId="0" xfId="0" applyNumberFormat="1" applyProtection="1">
      <protection locked="0"/>
    </xf>
    <xf numFmtId="167" fontId="22" fillId="3" borderId="8" xfId="0" applyNumberFormat="1" applyFont="1" applyFill="1" applyBorder="1" applyAlignment="1">
      <alignment horizontal="left" vertical="center"/>
    </xf>
    <xf numFmtId="0" fontId="20" fillId="3" borderId="19" xfId="0" applyFont="1" applyFill="1" applyBorder="1" applyAlignment="1">
      <alignment horizontal="right" vertical="center"/>
    </xf>
    <xf numFmtId="167" fontId="20" fillId="3" borderId="20" xfId="0" applyNumberFormat="1" applyFont="1" applyFill="1" applyBorder="1" applyAlignment="1">
      <alignment horizontal="left" vertical="center"/>
    </xf>
    <xf numFmtId="167" fontId="23" fillId="3" borderId="21" xfId="1" applyNumberFormat="1" applyFont="1" applyFill="1" applyBorder="1" applyAlignment="1" applyProtection="1">
      <alignment horizontal="center" vertical="center"/>
      <protection locked="0"/>
    </xf>
    <xf numFmtId="0" fontId="0" fillId="3" borderId="22" xfId="0" applyFont="1" applyFill="1" applyBorder="1" applyAlignment="1" applyProtection="1">
      <alignment horizontal="left" vertical="center"/>
    </xf>
    <xf numFmtId="0" fontId="23" fillId="3" borderId="7" xfId="0" applyFont="1" applyFill="1" applyBorder="1" applyAlignment="1" applyProtection="1">
      <alignment horizontal="center" vertical="center"/>
      <protection locked="0"/>
    </xf>
    <xf numFmtId="0" fontId="20" fillId="0" borderId="23" xfId="0" applyFont="1" applyBorder="1" applyAlignment="1" applyProtection="1">
      <alignment vertical="center"/>
    </xf>
    <xf numFmtId="0" fontId="26" fillId="0" borderId="24" xfId="0" applyFont="1" applyBorder="1" applyAlignment="1" applyProtection="1">
      <alignment horizontal="left" vertical="center"/>
    </xf>
    <xf numFmtId="0" fontId="20" fillId="0" borderId="0" xfId="0" applyFont="1" applyBorder="1" applyProtection="1"/>
    <xf numFmtId="0" fontId="24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/>
    </xf>
    <xf numFmtId="0" fontId="27" fillId="2" borderId="26" xfId="0" applyFont="1" applyFill="1" applyBorder="1" applyAlignment="1" applyProtection="1">
      <alignment horizontal="center"/>
    </xf>
    <xf numFmtId="0" fontId="20" fillId="2" borderId="6" xfId="0" applyFont="1" applyFill="1" applyBorder="1" applyAlignment="1" applyProtection="1">
      <alignment horizontal="center"/>
    </xf>
    <xf numFmtId="0" fontId="20" fillId="2" borderId="8" xfId="0" applyFont="1" applyFill="1" applyBorder="1" applyAlignment="1" applyProtection="1">
      <alignment horizontal="center"/>
    </xf>
    <xf numFmtId="0" fontId="20" fillId="2" borderId="9" xfId="0" applyFont="1" applyFill="1" applyBorder="1" applyAlignment="1" applyProtection="1">
      <alignment horizontal="center"/>
    </xf>
    <xf numFmtId="0" fontId="20" fillId="2" borderId="7" xfId="0" applyFont="1" applyFill="1" applyBorder="1" applyAlignment="1" applyProtection="1">
      <alignment horizontal="center"/>
    </xf>
    <xf numFmtId="169" fontId="0" fillId="0" borderId="7" xfId="0" applyNumberFormat="1" applyFont="1" applyBorder="1" applyAlignment="1" applyProtection="1">
      <alignment horizontal="distributed" vertical="distributed" wrapText="1"/>
      <protection locked="0"/>
    </xf>
    <xf numFmtId="0" fontId="0" fillId="0" borderId="0" xfId="0" applyFont="1"/>
    <xf numFmtId="0" fontId="0" fillId="0" borderId="27" xfId="0" applyFont="1" applyBorder="1" applyAlignment="1" applyProtection="1">
      <alignment horizontal="left" vertical="center"/>
    </xf>
    <xf numFmtId="170" fontId="0" fillId="0" borderId="8" xfId="0" applyNumberFormat="1" applyFont="1" applyBorder="1" applyAlignment="1" applyProtection="1">
      <alignment horizontal="center" wrapText="1"/>
      <protection locked="0"/>
    </xf>
    <xf numFmtId="169" fontId="0" fillId="0" borderId="7" xfId="0" applyNumberFormat="1" applyFont="1" applyBorder="1" applyAlignment="1" applyProtection="1">
      <alignment horizontal="distributed" vertical="distributed" wrapText="1"/>
    </xf>
    <xf numFmtId="0" fontId="21" fillId="0" borderId="0" xfId="0" applyFont="1"/>
    <xf numFmtId="0" fontId="21" fillId="0" borderId="0" xfId="0" applyFont="1" applyProtection="1">
      <protection locked="0"/>
    </xf>
    <xf numFmtId="0" fontId="0" fillId="0" borderId="18" xfId="0" applyFont="1" applyBorder="1" applyAlignment="1" applyProtection="1"/>
    <xf numFmtId="9" fontId="23" fillId="0" borderId="8" xfId="0" applyNumberFormat="1" applyFont="1" applyBorder="1" applyAlignment="1" applyProtection="1">
      <alignment horizontal="center"/>
      <protection locked="0"/>
    </xf>
    <xf numFmtId="0" fontId="20" fillId="0" borderId="28" xfId="0" applyFont="1" applyBorder="1" applyAlignment="1" applyProtection="1">
      <alignment horizontal="center"/>
    </xf>
    <xf numFmtId="9" fontId="0" fillId="0" borderId="29" xfId="0" applyNumberFormat="1" applyFont="1" applyBorder="1" applyAlignment="1" applyProtection="1">
      <alignment horizontal="left"/>
    </xf>
    <xf numFmtId="0" fontId="0" fillId="3" borderId="30" xfId="0" applyFont="1" applyFill="1" applyBorder="1" applyAlignment="1" applyProtection="1">
      <alignment horizontal="left"/>
    </xf>
    <xf numFmtId="10" fontId="1" fillId="3" borderId="29" xfId="0" applyNumberFormat="1" applyFont="1" applyFill="1" applyBorder="1" applyAlignment="1">
      <alignment horizontal="center"/>
    </xf>
    <xf numFmtId="9" fontId="0" fillId="0" borderId="30" xfId="0" applyNumberFormat="1" applyFont="1" applyBorder="1" applyAlignment="1" applyProtection="1">
      <alignment horizontal="left" wrapText="1"/>
    </xf>
    <xf numFmtId="0" fontId="0" fillId="3" borderId="30" xfId="0" applyFont="1" applyFill="1" applyBorder="1" applyAlignment="1" applyProtection="1">
      <alignment horizontal="left" wrapText="1"/>
    </xf>
    <xf numFmtId="10" fontId="1" fillId="3" borderId="29" xfId="0" applyNumberFormat="1" applyFont="1" applyFill="1" applyBorder="1" applyAlignment="1">
      <alignment horizontal="center" wrapText="1"/>
    </xf>
    <xf numFmtId="169" fontId="0" fillId="0" borderId="7" xfId="0" applyNumberFormat="1" applyFont="1" applyBorder="1" applyAlignment="1" applyProtection="1">
      <alignment horizontal="center" vertical="distributed" wrapText="1"/>
      <protection locked="0"/>
    </xf>
    <xf numFmtId="0" fontId="0" fillId="0" borderId="30" xfId="0" applyFont="1" applyBorder="1" applyAlignment="1" applyProtection="1"/>
    <xf numFmtId="0" fontId="0" fillId="3" borderId="30" xfId="0" applyFont="1" applyFill="1" applyBorder="1" applyAlignment="1" applyProtection="1"/>
    <xf numFmtId="0" fontId="1" fillId="3" borderId="29" xfId="0" applyFont="1" applyFill="1" applyBorder="1" applyAlignment="1"/>
    <xf numFmtId="0" fontId="20" fillId="0" borderId="31" xfId="0" applyFont="1" applyBorder="1" applyAlignment="1" applyProtection="1">
      <alignment horizontal="center"/>
    </xf>
    <xf numFmtId="0" fontId="0" fillId="0" borderId="9" xfId="0" applyFont="1" applyBorder="1" applyAlignment="1">
      <alignment horizontal="left"/>
    </xf>
    <xf numFmtId="0" fontId="0" fillId="0" borderId="30" xfId="0" applyFont="1" applyBorder="1" applyAlignment="1" applyProtection="1">
      <alignment horizontal="left" wrapText="1"/>
    </xf>
    <xf numFmtId="0" fontId="0" fillId="3" borderId="30" xfId="0" applyFont="1" applyFill="1" applyBorder="1" applyAlignment="1" applyProtection="1">
      <alignment horizontal="center" wrapText="1"/>
    </xf>
    <xf numFmtId="0" fontId="0" fillId="3" borderId="29" xfId="0" applyFont="1" applyFill="1" applyBorder="1" applyAlignment="1" applyProtection="1">
      <alignment horizontal="center" wrapText="1"/>
    </xf>
    <xf numFmtId="167" fontId="0" fillId="0" borderId="30" xfId="0" applyNumberFormat="1" applyFont="1" applyBorder="1" applyAlignment="1"/>
    <xf numFmtId="0" fontId="0" fillId="0" borderId="30" xfId="0" applyFont="1" applyBorder="1" applyAlignment="1"/>
    <xf numFmtId="0" fontId="0" fillId="0" borderId="29" xfId="0" applyFont="1" applyBorder="1" applyAlignment="1"/>
    <xf numFmtId="169" fontId="0" fillId="0" borderId="7" xfId="0" applyNumberFormat="1" applyFont="1" applyBorder="1" applyAlignment="1" applyProtection="1">
      <alignment horizontal="distributed" vertical="distributed" wrapText="1"/>
      <protection locked="0"/>
    </xf>
    <xf numFmtId="0" fontId="0" fillId="0" borderId="8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left"/>
      <protection locked="0"/>
    </xf>
    <xf numFmtId="0" fontId="0" fillId="0" borderId="8" xfId="0" applyFont="1" applyBorder="1" applyAlignment="1" applyProtection="1">
      <alignment horizontal="center"/>
      <protection locked="0"/>
    </xf>
    <xf numFmtId="170" fontId="0" fillId="0" borderId="7" xfId="0" applyNumberFormat="1" applyFont="1" applyBorder="1" applyAlignment="1" applyProtection="1">
      <alignment horizontal="distributed" vertical="distributed" wrapText="1"/>
      <protection locked="0"/>
    </xf>
    <xf numFmtId="0" fontId="27" fillId="5" borderId="32" xfId="0" applyFont="1" applyFill="1" applyBorder="1" applyAlignment="1" applyProtection="1">
      <alignment horizontal="left" vertical="center"/>
    </xf>
    <xf numFmtId="169" fontId="27" fillId="5" borderId="33" xfId="0" applyNumberFormat="1" applyFont="1" applyFill="1" applyBorder="1" applyAlignment="1" applyProtection="1">
      <alignment horizontal="distributed" vertical="center"/>
    </xf>
    <xf numFmtId="0" fontId="28" fillId="0" borderId="0" xfId="0" applyFont="1"/>
    <xf numFmtId="0" fontId="20" fillId="0" borderId="0" xfId="0" applyFont="1" applyBorder="1" applyAlignment="1" applyProtection="1">
      <alignment horizontal="center"/>
    </xf>
    <xf numFmtId="169" fontId="20" fillId="0" borderId="0" xfId="0" applyNumberFormat="1" applyFont="1" applyBorder="1" applyAlignment="1" applyProtection="1">
      <alignment horizontal="distributed" vertical="center"/>
    </xf>
    <xf numFmtId="0" fontId="0" fillId="0" borderId="0" xfId="0" applyBorder="1"/>
    <xf numFmtId="0" fontId="27" fillId="2" borderId="34" xfId="0" applyFont="1" applyFill="1" applyBorder="1" applyAlignment="1" applyProtection="1">
      <alignment horizontal="center"/>
    </xf>
    <xf numFmtId="0" fontId="27" fillId="2" borderId="35" xfId="0" applyFont="1" applyFill="1" applyBorder="1" applyAlignment="1" applyProtection="1">
      <alignment horizontal="center"/>
    </xf>
    <xf numFmtId="0" fontId="27" fillId="2" borderId="28" xfId="0" applyFont="1" applyFill="1" applyBorder="1" applyAlignment="1" applyProtection="1">
      <alignment horizontal="center" vertical="center"/>
    </xf>
    <xf numFmtId="0" fontId="27" fillId="2" borderId="21" xfId="0" applyFont="1" applyFill="1" applyBorder="1" applyAlignment="1" applyProtection="1">
      <alignment horizontal="center" vertical="center" wrapText="1"/>
    </xf>
    <xf numFmtId="0" fontId="28" fillId="2" borderId="31" xfId="0" applyFont="1" applyFill="1" applyBorder="1" applyAlignment="1" applyProtection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36" xfId="0" applyFont="1" applyFill="1" applyBorder="1" applyAlignment="1">
      <alignment horizontal="center"/>
    </xf>
    <xf numFmtId="0" fontId="20" fillId="0" borderId="6" xfId="0" applyFont="1" applyBorder="1" applyAlignment="1" applyProtection="1">
      <alignment horizontal="center" vertical="center"/>
    </xf>
    <xf numFmtId="0" fontId="0" fillId="0" borderId="8" xfId="0" applyFont="1" applyBorder="1" applyAlignment="1">
      <alignment horizontal="left" vertical="center"/>
    </xf>
    <xf numFmtId="171" fontId="0" fillId="0" borderId="7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0" fillId="0" borderId="6" xfId="0" applyFont="1" applyBorder="1" applyAlignment="1" applyProtection="1">
      <alignment horizontal="right" vertical="center"/>
    </xf>
    <xf numFmtId="171" fontId="20" fillId="0" borderId="7" xfId="0" applyNumberFormat="1" applyFont="1" applyBorder="1" applyAlignment="1">
      <alignment horizontal="right" vertical="center"/>
    </xf>
    <xf numFmtId="0" fontId="20" fillId="0" borderId="28" xfId="0" applyFont="1" applyBorder="1" applyAlignment="1" applyProtection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30" xfId="0" applyBorder="1" applyAlignment="1">
      <alignment vertical="center"/>
    </xf>
    <xf numFmtId="172" fontId="0" fillId="0" borderId="30" xfId="0" applyNumberFormat="1" applyFont="1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0" fontId="27" fillId="2" borderId="6" xfId="0" applyFont="1" applyFill="1" applyBorder="1" applyAlignment="1" applyProtection="1">
      <alignment horizontal="center" vertical="center"/>
    </xf>
    <xf numFmtId="169" fontId="27" fillId="2" borderId="7" xfId="0" applyNumberFormat="1" applyFont="1" applyFill="1" applyBorder="1" applyAlignment="1" applyProtection="1">
      <alignment horizontal="distributed" vertical="center"/>
    </xf>
    <xf numFmtId="0" fontId="28" fillId="0" borderId="0" xfId="0" applyFont="1" applyAlignment="1">
      <alignment vertical="center"/>
    </xf>
    <xf numFmtId="0" fontId="20" fillId="0" borderId="2" xfId="0" applyFont="1" applyBorder="1" applyAlignment="1" applyProtection="1">
      <alignment horizontal="center"/>
    </xf>
    <xf numFmtId="169" fontId="20" fillId="0" borderId="3" xfId="0" applyNumberFormat="1" applyFont="1" applyBorder="1" applyAlignment="1" applyProtection="1">
      <alignment horizontal="distributed" vertical="center"/>
    </xf>
    <xf numFmtId="0" fontId="28" fillId="2" borderId="37" xfId="0" applyFont="1" applyFill="1" applyBorder="1" applyAlignment="1" applyProtection="1">
      <alignment horizontal="center"/>
    </xf>
    <xf numFmtId="0" fontId="20" fillId="2" borderId="38" xfId="0" applyFont="1" applyFill="1" applyBorder="1" applyAlignment="1">
      <alignment horizontal="center"/>
    </xf>
    <xf numFmtId="10" fontId="0" fillId="0" borderId="8" xfId="0" applyNumberFormat="1" applyFont="1" applyBorder="1" applyAlignment="1">
      <alignment horizontal="center" vertical="center"/>
    </xf>
    <xf numFmtId="171" fontId="0" fillId="0" borderId="7" xfId="0" applyNumberFormat="1" applyFont="1" applyBorder="1" applyAlignment="1" applyProtection="1">
      <alignment horizontal="right" vertical="center"/>
    </xf>
    <xf numFmtId="10" fontId="0" fillId="0" borderId="8" xfId="0" applyNumberFormat="1" applyFont="1" applyBorder="1" applyAlignment="1">
      <alignment horizontal="center" vertical="center"/>
    </xf>
    <xf numFmtId="0" fontId="27" fillId="2" borderId="6" xfId="0" applyFont="1" applyFill="1" applyBorder="1" applyAlignment="1" applyProtection="1">
      <alignment horizontal="center" vertical="center" wrapText="1"/>
    </xf>
    <xf numFmtId="10" fontId="27" fillId="2" borderId="8" xfId="0" applyNumberFormat="1" applyFont="1" applyFill="1" applyBorder="1" applyAlignment="1" applyProtection="1">
      <alignment horizontal="center" vertical="center"/>
    </xf>
    <xf numFmtId="171" fontId="27" fillId="2" borderId="7" xfId="0" applyNumberFormat="1" applyFont="1" applyFill="1" applyBorder="1" applyAlignment="1" applyProtection="1">
      <alignment vertical="center"/>
    </xf>
    <xf numFmtId="0" fontId="28" fillId="0" borderId="0" xfId="0" applyFont="1" applyBorder="1"/>
    <xf numFmtId="0" fontId="27" fillId="0" borderId="2" xfId="0" applyFont="1" applyBorder="1" applyAlignment="1" applyProtection="1">
      <alignment horizontal="center"/>
    </xf>
    <xf numFmtId="0" fontId="2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10" fontId="27" fillId="0" borderId="0" xfId="0" applyNumberFormat="1" applyFont="1" applyBorder="1" applyAlignment="1" applyProtection="1">
      <alignment horizontal="center"/>
    </xf>
    <xf numFmtId="0" fontId="27" fillId="0" borderId="3" xfId="0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vertical="center"/>
    </xf>
    <xf numFmtId="170" fontId="20" fillId="3" borderId="8" xfId="0" applyNumberFormat="1" applyFont="1" applyFill="1" applyBorder="1" applyAlignment="1" applyProtection="1">
      <alignment horizontal="right" vertical="center"/>
    </xf>
    <xf numFmtId="171" fontId="0" fillId="3" borderId="7" xfId="0" applyNumberFormat="1" applyFont="1" applyFill="1" applyBorder="1" applyAlignment="1" applyProtection="1">
      <alignment horizontal="right" vertical="center"/>
    </xf>
    <xf numFmtId="0" fontId="20" fillId="6" borderId="8" xfId="0" applyFont="1" applyFill="1" applyBorder="1" applyAlignment="1" applyProtection="1">
      <alignment horizontal="right" vertical="center"/>
      <protection locked="0"/>
    </xf>
    <xf numFmtId="170" fontId="20" fillId="6" borderId="8" xfId="0" applyNumberFormat="1" applyFont="1" applyFill="1" applyBorder="1" applyAlignment="1" applyProtection="1">
      <alignment horizontal="right" vertical="center"/>
      <protection locked="0"/>
    </xf>
    <xf numFmtId="173" fontId="0" fillId="0" borderId="0" xfId="0" applyNumberFormat="1" applyFont="1" applyAlignment="1">
      <alignment vertical="center"/>
    </xf>
    <xf numFmtId="173" fontId="0" fillId="0" borderId="0" xfId="0" applyNumberFormat="1" applyFont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 wrapText="1"/>
    </xf>
    <xf numFmtId="170" fontId="20" fillId="3" borderId="8" xfId="0" applyNumberFormat="1" applyFont="1" applyFill="1" applyBorder="1" applyAlignment="1" applyProtection="1">
      <alignment horizontal="right" vertical="center"/>
      <protection locked="0"/>
    </xf>
    <xf numFmtId="174" fontId="20" fillId="3" borderId="8" xfId="1" applyNumberFormat="1" applyFont="1" applyFill="1" applyBorder="1" applyAlignment="1" applyProtection="1">
      <alignment horizontal="right" vertical="center"/>
      <protection locked="0"/>
    </xf>
    <xf numFmtId="0" fontId="0" fillId="0" borderId="8" xfId="0" applyFont="1" applyBorder="1" applyAlignment="1" applyProtection="1">
      <alignment horizontal="left" vertical="center"/>
    </xf>
    <xf numFmtId="10" fontId="20" fillId="3" borderId="8" xfId="0" applyNumberFormat="1" applyFont="1" applyFill="1" applyBorder="1" applyAlignment="1" applyProtection="1">
      <alignment horizontal="right" vertical="center"/>
      <protection locked="0"/>
    </xf>
    <xf numFmtId="171" fontId="0" fillId="0" borderId="7" xfId="0" applyNumberFormat="1" applyFont="1" applyBorder="1" applyAlignment="1" applyProtection="1">
      <alignment horizontal="right" vertical="center"/>
      <protection locked="0"/>
    </xf>
    <xf numFmtId="0" fontId="0" fillId="0" borderId="8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171" fontId="27" fillId="2" borderId="7" xfId="0" applyNumberFormat="1" applyFont="1" applyFill="1" applyBorder="1" applyAlignment="1" applyProtection="1">
      <alignment horizontal="distributed" vertical="center"/>
    </xf>
    <xf numFmtId="0" fontId="24" fillId="0" borderId="21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0" fillId="0" borderId="2" xfId="0" applyBorder="1" applyProtection="1"/>
    <xf numFmtId="0" fontId="24" fillId="0" borderId="3" xfId="0" applyFont="1" applyBorder="1" applyAlignment="1" applyProtection="1">
      <alignment horizontal="left"/>
    </xf>
    <xf numFmtId="0" fontId="0" fillId="0" borderId="0" xfId="0" applyBorder="1"/>
    <xf numFmtId="0" fontId="27" fillId="2" borderId="21" xfId="0" applyFont="1" applyFill="1" applyBorder="1" applyAlignment="1" applyProtection="1">
      <alignment horizontal="left" vertical="center" wrapText="1"/>
    </xf>
    <xf numFmtId="0" fontId="28" fillId="2" borderId="37" xfId="0" applyFont="1" applyFill="1" applyBorder="1" applyAlignment="1" applyProtection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8" xfId="0" applyFont="1" applyBorder="1" applyAlignment="1" applyProtection="1">
      <alignment horizontal="left" vertical="center" wrapText="1"/>
    </xf>
    <xf numFmtId="171" fontId="0" fillId="0" borderId="7" xfId="0" applyNumberFormat="1" applyFont="1" applyBorder="1" applyAlignment="1" applyProtection="1">
      <alignment horizontal="right" vertical="center"/>
    </xf>
    <xf numFmtId="0" fontId="27" fillId="5" borderId="32" xfId="0" applyFont="1" applyFill="1" applyBorder="1" applyAlignment="1" applyProtection="1">
      <alignment vertical="center"/>
    </xf>
    <xf numFmtId="171" fontId="31" fillId="5" borderId="33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7" fillId="0" borderId="0" xfId="0" applyFont="1" applyBorder="1" applyAlignment="1" applyProtection="1">
      <alignment vertical="center"/>
    </xf>
    <xf numFmtId="0" fontId="28" fillId="0" borderId="0" xfId="0" applyFont="1" applyBorder="1" applyAlignment="1">
      <alignment vertical="center"/>
    </xf>
    <xf numFmtId="4" fontId="31" fillId="0" borderId="0" xfId="0" applyNumberFormat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0" fontId="0" fillId="0" borderId="0" xfId="0"/>
    <xf numFmtId="169" fontId="0" fillId="0" borderId="7" xfId="0" applyNumberFormat="1" applyBorder="1" applyAlignment="1" applyProtection="1">
      <alignment horizontal="distributed" vertical="center"/>
    </xf>
    <xf numFmtId="169" fontId="0" fillId="0" borderId="0" xfId="0" applyNumberFormat="1" applyProtection="1">
      <protection locked="0"/>
    </xf>
    <xf numFmtId="169" fontId="0" fillId="0" borderId="7" xfId="0" applyNumberFormat="1" applyFont="1" applyBorder="1" applyAlignment="1" applyProtection="1">
      <alignment horizontal="distributed" vertical="center"/>
    </xf>
    <xf numFmtId="10" fontId="27" fillId="5" borderId="40" xfId="0" applyNumberFormat="1" applyFont="1" applyFill="1" applyBorder="1" applyAlignment="1">
      <alignment horizontal="center" vertical="center"/>
    </xf>
    <xf numFmtId="0" fontId="0" fillId="0" borderId="0" xfId="0" applyProtection="1"/>
    <xf numFmtId="0" fontId="27" fillId="2" borderId="34" xfId="0" applyFont="1" applyFill="1" applyBorder="1" applyAlignment="1" applyProtection="1">
      <alignment horizontal="center" vertical="center"/>
    </xf>
    <xf numFmtId="0" fontId="27" fillId="2" borderId="35" xfId="0" applyFont="1" applyFill="1" applyBorder="1" applyAlignment="1" applyProtection="1">
      <alignment horizontal="center" vertical="center"/>
    </xf>
    <xf numFmtId="0" fontId="28" fillId="0" borderId="0" xfId="0" applyFont="1"/>
    <xf numFmtId="0" fontId="32" fillId="7" borderId="29" xfId="0" applyFont="1" applyFill="1" applyBorder="1" applyAlignment="1" applyProtection="1">
      <alignment horizontal="center" vertical="center"/>
    </xf>
    <xf numFmtId="0" fontId="28" fillId="8" borderId="31" xfId="0" applyFont="1" applyFill="1" applyBorder="1" applyAlignment="1" applyProtection="1">
      <alignment horizontal="center"/>
    </xf>
    <xf numFmtId="0" fontId="20" fillId="8" borderId="8" xfId="0" applyFont="1" applyFill="1" applyBorder="1" applyAlignment="1">
      <alignment horizontal="center"/>
    </xf>
    <xf numFmtId="0" fontId="20" fillId="8" borderId="36" xfId="0" applyFont="1" applyFill="1" applyBorder="1" applyAlignment="1">
      <alignment horizontal="center"/>
    </xf>
    <xf numFmtId="0" fontId="0" fillId="0" borderId="9" xfId="0" applyFont="1" applyBorder="1" applyAlignment="1" applyProtection="1">
      <alignment vertical="center"/>
    </xf>
    <xf numFmtId="0" fontId="0" fillId="0" borderId="30" xfId="0" applyFont="1" applyBorder="1" applyAlignment="1" applyProtection="1">
      <alignment vertical="center"/>
    </xf>
    <xf numFmtId="0" fontId="0" fillId="0" borderId="29" xfId="0" applyFont="1" applyBorder="1" applyAlignment="1" applyProtection="1">
      <alignment vertical="center"/>
    </xf>
    <xf numFmtId="0" fontId="33" fillId="6" borderId="29" xfId="0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left" vertical="center"/>
    </xf>
    <xf numFmtId="171" fontId="1" fillId="0" borderId="7" xfId="0" applyNumberFormat="1" applyFont="1" applyBorder="1" applyAlignment="1" applyProtection="1">
      <alignment horizontal="right" vertical="center"/>
    </xf>
    <xf numFmtId="0" fontId="0" fillId="0" borderId="0" xfId="0" applyFont="1"/>
    <xf numFmtId="0" fontId="1" fillId="0" borderId="2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30" xfId="0" applyFont="1" applyBorder="1" applyAlignment="1" applyProtection="1">
      <alignment horizontal="left" vertical="center"/>
    </xf>
    <xf numFmtId="0" fontId="1" fillId="0" borderId="30" xfId="0" applyFont="1" applyBorder="1" applyAlignment="1"/>
    <xf numFmtId="10" fontId="1" fillId="0" borderId="30" xfId="3" applyNumberFormat="1" applyFont="1" applyBorder="1" applyAlignment="1" applyProtection="1">
      <alignment horizontal="center" vertical="center"/>
    </xf>
    <xf numFmtId="0" fontId="34" fillId="0" borderId="29" xfId="0" applyFont="1" applyBorder="1" applyAlignment="1"/>
    <xf numFmtId="171" fontId="34" fillId="0" borderId="21" xfId="0" applyNumberFormat="1" applyFont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left" vertical="center"/>
    </xf>
    <xf numFmtId="0" fontId="1" fillId="0" borderId="13" xfId="0" applyFont="1" applyBorder="1" applyAlignment="1"/>
    <xf numFmtId="10" fontId="1" fillId="0" borderId="13" xfId="3" applyNumberFormat="1" applyFont="1" applyBorder="1" applyAlignment="1" applyProtection="1">
      <alignment horizontal="center" vertical="center"/>
    </xf>
    <xf numFmtId="0" fontId="34" fillId="0" borderId="41" xfId="0" applyFont="1" applyBorder="1" applyAlignment="1"/>
    <xf numFmtId="171" fontId="1" fillId="0" borderId="21" xfId="0" applyNumberFormat="1" applyFont="1" applyBorder="1" applyAlignment="1" applyProtection="1">
      <alignment horizontal="right" vertical="center"/>
    </xf>
    <xf numFmtId="0" fontId="27" fillId="2" borderId="6" xfId="0" applyFont="1" applyFill="1" applyBorder="1" applyAlignment="1" applyProtection="1">
      <alignment horizontal="center"/>
    </xf>
    <xf numFmtId="171" fontId="27" fillId="2" borderId="7" xfId="0" applyNumberFormat="1" applyFont="1" applyFill="1" applyBorder="1" applyAlignment="1" applyProtection="1">
      <alignment horizontal="right" vertical="center"/>
    </xf>
    <xf numFmtId="0" fontId="27" fillId="0" borderId="0" xfId="0" applyFont="1" applyBorder="1" applyAlignment="1" applyProtection="1">
      <alignment horizontal="center"/>
    </xf>
    <xf numFmtId="10" fontId="27" fillId="0" borderId="0" xfId="3" applyNumberFormat="1" applyFont="1" applyBorder="1" applyAlignment="1" applyProtection="1">
      <alignment horizontal="center"/>
    </xf>
    <xf numFmtId="4" fontId="27" fillId="0" borderId="3" xfId="0" applyNumberFormat="1" applyFont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center" vertical="center"/>
    </xf>
    <xf numFmtId="0" fontId="28" fillId="0" borderId="2" xfId="0" applyFont="1" applyBorder="1" applyAlignment="1" applyProtection="1">
      <alignment horizontal="center"/>
    </xf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8" fillId="2" borderId="31" xfId="0" applyFont="1" applyFill="1" applyBorder="1" applyAlignment="1" applyProtection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8" fillId="0" borderId="6" xfId="0" applyFont="1" applyBorder="1" applyAlignment="1" applyProtection="1">
      <alignment horizontal="center"/>
    </xf>
    <xf numFmtId="0" fontId="0" fillId="0" borderId="8" xfId="0" applyFont="1" applyBorder="1" applyAlignment="1">
      <alignment horizontal="left"/>
    </xf>
    <xf numFmtId="171" fontId="0" fillId="0" borderId="7" xfId="0" applyNumberFormat="1" applyBorder="1" applyAlignment="1">
      <alignment horizontal="right"/>
    </xf>
    <xf numFmtId="0" fontId="27" fillId="9" borderId="32" xfId="0" applyFont="1" applyFill="1" applyBorder="1" applyAlignment="1" applyProtection="1">
      <alignment horizontal="left" vertical="center"/>
    </xf>
    <xf numFmtId="171" fontId="31" fillId="9" borderId="33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27" fillId="2" borderId="42" xfId="0" applyFont="1" applyFill="1" applyBorder="1" applyAlignment="1" applyProtection="1">
      <alignment horizontal="center" vertical="center"/>
    </xf>
    <xf numFmtId="0" fontId="27" fillId="2" borderId="43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/>
    </xf>
    <xf numFmtId="0" fontId="20" fillId="2" borderId="39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7" fillId="0" borderId="31" xfId="0" applyFont="1" applyBorder="1" applyAlignment="1" applyProtection="1">
      <alignment horizontal="center"/>
    </xf>
    <xf numFmtId="171" fontId="0" fillId="0" borderId="7" xfId="0" applyNumberFormat="1" applyFont="1" applyBorder="1" applyAlignment="1">
      <alignment horizontal="center"/>
    </xf>
    <xf numFmtId="0" fontId="0" fillId="0" borderId="8" xfId="0" applyFont="1" applyBorder="1" applyAlignment="1" applyProtection="1">
      <alignment horizontal="left" vertical="center"/>
    </xf>
    <xf numFmtId="0" fontId="27" fillId="9" borderId="32" xfId="0" applyFont="1" applyFill="1" applyBorder="1" applyAlignment="1" applyProtection="1">
      <alignment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10" fontId="0" fillId="0" borderId="0" xfId="3" applyNumberFormat="1" applyFont="1" applyBorder="1" applyAlignment="1" applyProtection="1">
      <alignment horizontal="center" vertical="center"/>
    </xf>
    <xf numFmtId="4" fontId="0" fillId="0" borderId="0" xfId="0" applyNumberFormat="1" applyFont="1" applyBorder="1" applyAlignment="1" applyProtection="1">
      <alignment horizontal="right" vertical="center"/>
    </xf>
    <xf numFmtId="0" fontId="27" fillId="2" borderId="44" xfId="0" applyFont="1" applyFill="1" applyBorder="1" applyAlignment="1" applyProtection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7" fillId="0" borderId="6" xfId="0" applyFont="1" applyBorder="1" applyAlignment="1" applyProtection="1">
      <alignment horizontal="center" vertical="center"/>
    </xf>
    <xf numFmtId="0" fontId="0" fillId="0" borderId="9" xfId="0" applyFont="1" applyBorder="1" applyAlignment="1">
      <alignment horizontal="left" vertical="center"/>
    </xf>
    <xf numFmtId="10" fontId="0" fillId="0" borderId="45" xfId="0" applyNumberFormat="1" applyFont="1" applyBorder="1" applyAlignment="1">
      <alignment horizontal="center" vertical="center"/>
    </xf>
    <xf numFmtId="171" fontId="20" fillId="0" borderId="46" xfId="0" applyNumberFormat="1" applyFont="1" applyBorder="1" applyAlignment="1">
      <alignment horizontal="center" vertical="center"/>
    </xf>
    <xf numFmtId="171" fontId="0" fillId="0" borderId="7" xfId="0" applyNumberFormat="1" applyBorder="1" applyAlignment="1">
      <alignment vertical="center"/>
    </xf>
    <xf numFmtId="10" fontId="0" fillId="3" borderId="39" xfId="0" applyNumberFormat="1" applyFont="1" applyFill="1" applyBorder="1" applyAlignment="1">
      <alignment horizontal="center" vertical="center"/>
    </xf>
    <xf numFmtId="10" fontId="23" fillId="3" borderId="41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10" fontId="0" fillId="3" borderId="45" xfId="0" applyNumberFormat="1" applyFont="1" applyFill="1" applyBorder="1" applyAlignment="1">
      <alignment horizontal="center" vertical="center"/>
    </xf>
    <xf numFmtId="171" fontId="20" fillId="3" borderId="46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10" fontId="20" fillId="3" borderId="8" xfId="0" applyNumberFormat="1" applyFont="1" applyFill="1" applyBorder="1" applyAlignment="1">
      <alignment horizontal="center" vertical="center"/>
    </xf>
    <xf numFmtId="171" fontId="20" fillId="0" borderId="7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0" fontId="22" fillId="3" borderId="8" xfId="0" applyNumberFormat="1" applyFont="1" applyFill="1" applyBorder="1" applyAlignment="1">
      <alignment horizontal="center" vertical="center"/>
    </xf>
    <xf numFmtId="171" fontId="0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0" fontId="22" fillId="6" borderId="8" xfId="0" applyNumberFormat="1" applyFont="1" applyFill="1" applyBorder="1" applyAlignment="1">
      <alignment horizontal="center" vertical="center"/>
    </xf>
    <xf numFmtId="10" fontId="27" fillId="9" borderId="4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0" fontId="27" fillId="0" borderId="0" xfId="0" applyNumberFormat="1" applyFont="1" applyBorder="1" applyAlignment="1">
      <alignment horizontal="center" vertical="center"/>
    </xf>
    <xf numFmtId="0" fontId="25" fillId="4" borderId="47" xfId="0" applyFont="1" applyFill="1" applyBorder="1" applyAlignment="1" applyProtection="1">
      <alignment horizontal="center"/>
    </xf>
    <xf numFmtId="0" fontId="20" fillId="2" borderId="1" xfId="0" applyFont="1" applyFill="1" applyBorder="1" applyAlignment="1" applyProtection="1">
      <alignment horizontal="center"/>
    </xf>
    <xf numFmtId="0" fontId="20" fillId="0" borderId="9" xfId="0" applyFont="1" applyBorder="1" applyAlignment="1" applyProtection="1">
      <alignment vertical="center"/>
    </xf>
    <xf numFmtId="0" fontId="20" fillId="0" borderId="30" xfId="0" applyFont="1" applyBorder="1" applyAlignment="1" applyProtection="1">
      <alignment vertical="center"/>
    </xf>
    <xf numFmtId="0" fontId="20" fillId="0" borderId="29" xfId="0" applyFont="1" applyBorder="1" applyAlignment="1" applyProtection="1">
      <alignment vertical="center"/>
    </xf>
    <xf numFmtId="171" fontId="20" fillId="0" borderId="7" xfId="0" applyNumberFormat="1" applyFont="1" applyBorder="1" applyAlignment="1" applyProtection="1">
      <alignment horizontal="right" vertical="center"/>
    </xf>
    <xf numFmtId="0" fontId="20" fillId="2" borderId="8" xfId="0" applyFont="1" applyFill="1" applyBorder="1" applyAlignment="1" applyProtection="1">
      <alignment horizontal="center" vertical="center"/>
    </xf>
    <xf numFmtId="171" fontId="31" fillId="2" borderId="7" xfId="0" applyNumberFormat="1" applyFont="1" applyFill="1" applyBorder="1" applyAlignment="1" applyProtection="1">
      <alignment horizontal="right" vertical="center"/>
    </xf>
    <xf numFmtId="0" fontId="18" fillId="5" borderId="32" xfId="0" applyFont="1" applyFill="1" applyBorder="1" applyAlignment="1" applyProtection="1">
      <alignment horizontal="center" vertical="center"/>
    </xf>
    <xf numFmtId="171" fontId="35" fillId="5" borderId="33" xfId="0" applyNumberFormat="1" applyFont="1" applyFill="1" applyBorder="1" applyAlignment="1" applyProtection="1">
      <alignment horizontal="right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10" fontId="0" fillId="0" borderId="0" xfId="3" applyNumberFormat="1" applyFont="1" applyBorder="1" applyAlignment="1" applyProtection="1">
      <alignment horizontal="center" vertical="center"/>
    </xf>
    <xf numFmtId="4" fontId="0" fillId="0" borderId="0" xfId="0" applyNumberFormat="1" applyFont="1" applyBorder="1" applyAlignment="1" applyProtection="1">
      <alignment horizontal="right" vertical="center"/>
    </xf>
    <xf numFmtId="0" fontId="20" fillId="2" borderId="5" xfId="0" applyFont="1" applyFill="1" applyBorder="1" applyAlignment="1" applyProtection="1">
      <alignment horizontal="center" vertical="center"/>
    </xf>
    <xf numFmtId="0" fontId="20" fillId="2" borderId="6" xfId="0" applyFont="1" applyFill="1" applyBorder="1" applyAlignment="1" applyProtection="1">
      <alignment horizontal="center" vertical="center" wrapText="1"/>
    </xf>
    <xf numFmtId="0" fontId="20" fillId="2" borderId="8" xfId="0" applyFont="1" applyFill="1" applyBorder="1" applyAlignment="1" applyProtection="1">
      <alignment horizontal="center" vertical="center" wrapText="1"/>
    </xf>
    <xf numFmtId="0" fontId="20" fillId="2" borderId="36" xfId="0" applyFont="1" applyFill="1" applyBorder="1" applyAlignment="1" applyProtection="1">
      <alignment horizontal="center" vertical="center" wrapText="1"/>
    </xf>
    <xf numFmtId="0" fontId="27" fillId="0" borderId="6" xfId="0" applyFont="1" applyBorder="1" applyAlignment="1" applyProtection="1">
      <alignment horizontal="center" vertical="center" wrapText="1"/>
    </xf>
    <xf numFmtId="171" fontId="27" fillId="0" borderId="18" xfId="0" applyNumberFormat="1" applyFont="1" applyBorder="1" applyAlignment="1">
      <alignment horizontal="center" vertical="center"/>
    </xf>
    <xf numFmtId="0" fontId="36" fillId="3" borderId="18" xfId="0" applyFont="1" applyFill="1" applyBorder="1" applyAlignment="1">
      <alignment horizontal="center" vertical="center"/>
    </xf>
    <xf numFmtId="171" fontId="27" fillId="0" borderId="48" xfId="0" applyNumberFormat="1" applyFont="1" applyBorder="1" applyAlignment="1">
      <alignment horizontal="center" vertical="center"/>
    </xf>
    <xf numFmtId="0" fontId="36" fillId="6" borderId="48" xfId="0" applyFont="1" applyFill="1" applyBorder="1" applyAlignment="1">
      <alignment horizontal="center" vertical="center"/>
    </xf>
    <xf numFmtId="171" fontId="27" fillId="0" borderId="49" xfId="0" applyNumberFormat="1" applyFont="1" applyBorder="1" applyAlignment="1" applyProtection="1">
      <alignment horizontal="center" vertical="center"/>
    </xf>
    <xf numFmtId="0" fontId="37" fillId="5" borderId="23" xfId="0" applyFont="1" applyFill="1" applyBorder="1" applyAlignment="1" applyProtection="1">
      <alignment horizontal="center" vertical="center"/>
    </xf>
    <xf numFmtId="171" fontId="37" fillId="5" borderId="24" xfId="0" applyNumberFormat="1" applyFont="1" applyFill="1" applyBorder="1" applyAlignment="1" applyProtection="1">
      <alignment horizontal="right" vertical="center"/>
    </xf>
    <xf numFmtId="4" fontId="20" fillId="0" borderId="0" xfId="0" applyNumberFormat="1" applyFont="1" applyBorder="1" applyAlignment="1" applyProtection="1">
      <alignment horizontal="right"/>
    </xf>
    <xf numFmtId="0" fontId="20" fillId="2" borderId="28" xfId="0" applyFont="1" applyFill="1" applyBorder="1" applyAlignment="1" applyProtection="1">
      <alignment horizontal="center" vertical="center"/>
    </xf>
    <xf numFmtId="0" fontId="20" fillId="2" borderId="21" xfId="0" applyFont="1" applyFill="1" applyBorder="1" applyAlignment="1" applyProtection="1">
      <alignment horizontal="center" vertical="center"/>
    </xf>
    <xf numFmtId="0" fontId="27" fillId="0" borderId="28" xfId="0" applyFont="1" applyBorder="1" applyAlignment="1" applyProtection="1">
      <alignment horizontal="center" vertical="center" wrapText="1"/>
    </xf>
    <xf numFmtId="0" fontId="28" fillId="0" borderId="8" xfId="0" applyFont="1" applyBorder="1" applyAlignment="1" applyProtection="1">
      <alignment horizontal="center" vertical="center" wrapText="1"/>
    </xf>
    <xf numFmtId="171" fontId="27" fillId="0" borderId="36" xfId="0" applyNumberFormat="1" applyFont="1" applyBorder="1" applyAlignment="1" applyProtection="1">
      <alignment horizontal="center" vertical="center" wrapText="1"/>
    </xf>
    <xf numFmtId="0" fontId="27" fillId="0" borderId="8" xfId="0" applyFont="1" applyBorder="1" applyAlignment="1" applyProtection="1">
      <alignment horizontal="center" vertical="center" wrapText="1"/>
    </xf>
    <xf numFmtId="171" fontId="27" fillId="0" borderId="8" xfId="0" applyNumberFormat="1" applyFont="1" applyBorder="1" applyAlignment="1" applyProtection="1">
      <alignment horizontal="center" vertical="center" wrapText="1"/>
    </xf>
    <xf numFmtId="175" fontId="0" fillId="0" borderId="0" xfId="0" applyNumberFormat="1"/>
    <xf numFmtId="0" fontId="38" fillId="0" borderId="0" xfId="0" applyFont="1" applyProtection="1"/>
    <xf numFmtId="0" fontId="39" fillId="0" borderId="0" xfId="0" applyFont="1" applyBorder="1" applyAlignment="1">
      <alignment horizontal="center" vertical="center" wrapText="1"/>
    </xf>
    <xf numFmtId="0" fontId="40" fillId="0" borderId="0" xfId="0" applyFont="1" applyProtection="1"/>
    <xf numFmtId="0" fontId="41" fillId="0" borderId="50" xfId="0" applyFont="1" applyBorder="1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41" fillId="3" borderId="51" xfId="0" applyFont="1" applyFill="1" applyBorder="1" applyAlignment="1">
      <alignment horizontal="center" vertical="center" wrapText="1"/>
    </xf>
    <xf numFmtId="4" fontId="41" fillId="3" borderId="51" xfId="0" applyNumberFormat="1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4" fontId="41" fillId="3" borderId="0" xfId="0" applyNumberFormat="1" applyFont="1" applyFill="1" applyBorder="1" applyAlignment="1">
      <alignment horizontal="center" vertical="center" wrapText="1"/>
    </xf>
    <xf numFmtId="0" fontId="41" fillId="10" borderId="0" xfId="0" applyFont="1" applyFill="1" applyBorder="1" applyAlignment="1">
      <alignment horizontal="center" vertical="center" wrapText="1"/>
    </xf>
    <xf numFmtId="4" fontId="41" fillId="10" borderId="0" xfId="0" applyNumberFormat="1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left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6" borderId="8" xfId="0" applyFont="1" applyFill="1" applyBorder="1" applyAlignment="1">
      <alignment horizontal="center" vertical="center" wrapText="1"/>
    </xf>
    <xf numFmtId="4" fontId="42" fillId="0" borderId="8" xfId="0" applyNumberFormat="1" applyFont="1" applyBorder="1" applyAlignment="1">
      <alignment horizontal="center" vertical="center" wrapText="1"/>
    </xf>
    <xf numFmtId="0" fontId="43" fillId="0" borderId="52" xfId="0" applyFont="1" applyBorder="1" applyAlignment="1">
      <alignment horizontal="justify" vertical="top" wrapText="1"/>
    </xf>
    <xf numFmtId="0" fontId="44" fillId="0" borderId="52" xfId="0" applyFont="1" applyBorder="1" applyAlignment="1">
      <alignment horizontal="justify" vertical="top" wrapText="1"/>
    </xf>
    <xf numFmtId="0" fontId="45" fillId="10" borderId="0" xfId="0" applyFont="1" applyFill="1" applyBorder="1" applyAlignment="1">
      <alignment horizontal="center" vertical="top" wrapText="1"/>
    </xf>
    <xf numFmtId="0" fontId="42" fillId="10" borderId="8" xfId="0" applyFont="1" applyFill="1" applyBorder="1" applyAlignment="1">
      <alignment horizontal="center" vertical="center" wrapText="1"/>
    </xf>
    <xf numFmtId="4" fontId="42" fillId="10" borderId="8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justify" vertical="top" wrapText="1"/>
    </xf>
    <xf numFmtId="2" fontId="42" fillId="0" borderId="8" xfId="0" applyNumberFormat="1" applyFont="1" applyBorder="1" applyAlignment="1">
      <alignment horizontal="center" vertical="center" wrapText="1"/>
    </xf>
    <xf numFmtId="0" fontId="41" fillId="0" borderId="53" xfId="0" applyFont="1" applyBorder="1" applyAlignment="1">
      <alignment horizontal="right" wrapText="1"/>
    </xf>
    <xf numFmtId="4" fontId="41" fillId="3" borderId="54" xfId="0" applyNumberFormat="1" applyFont="1" applyFill="1" applyBorder="1" applyAlignment="1">
      <alignment horizontal="right" vertical="center" wrapText="1"/>
    </xf>
    <xf numFmtId="167" fontId="41" fillId="0" borderId="55" xfId="0" applyNumberFormat="1" applyFont="1" applyBorder="1" applyAlignment="1">
      <alignment wrapText="1"/>
    </xf>
    <xf numFmtId="0" fontId="40" fillId="0" borderId="0" xfId="0" applyFont="1" applyProtection="1"/>
    <xf numFmtId="0" fontId="42" fillId="0" borderId="0" xfId="0" applyFont="1" applyProtection="1"/>
    <xf numFmtId="4" fontId="42" fillId="0" borderId="0" xfId="0" applyNumberFormat="1" applyFont="1" applyProtection="1"/>
    <xf numFmtId="0" fontId="42" fillId="0" borderId="0" xfId="0" applyFont="1" applyAlignment="1" applyProtection="1">
      <alignment horizontal="left"/>
    </xf>
    <xf numFmtId="0" fontId="47" fillId="0" borderId="0" xfId="0" applyFont="1" applyAlignment="1" applyProtection="1">
      <alignment horizontal="left"/>
    </xf>
    <xf numFmtId="0" fontId="48" fillId="0" borderId="0" xfId="0" applyFont="1"/>
    <xf numFmtId="0" fontId="48" fillId="0" borderId="0" xfId="0" applyFont="1" applyBorder="1" applyAlignment="1">
      <alignment horizontal="center" vertical="center" wrapText="1"/>
    </xf>
    <xf numFmtId="170" fontId="53" fillId="0" borderId="0" xfId="2" applyNumberFormat="1" applyBorder="1" applyAlignment="1" applyProtection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50" fillId="0" borderId="0" xfId="0" applyFont="1"/>
    <xf numFmtId="166" fontId="51" fillId="0" borderId="0" xfId="0" applyNumberFormat="1" applyFont="1"/>
    <xf numFmtId="0" fontId="48" fillId="0" borderId="13" xfId="0" applyFont="1" applyBorder="1"/>
    <xf numFmtId="0" fontId="54" fillId="0" borderId="0" xfId="0" applyFont="1" applyBorder="1" applyAlignment="1" applyProtection="1">
      <alignment horizontal="justify" vertical="top" wrapText="1"/>
      <protection locked="0"/>
    </xf>
    <xf numFmtId="0" fontId="55" fillId="0" borderId="8" xfId="0" applyFont="1" applyFill="1" applyBorder="1" applyAlignment="1" applyProtection="1">
      <alignment horizontal="center" vertical="center" wrapText="1"/>
      <protection locked="0"/>
    </xf>
    <xf numFmtId="0" fontId="55" fillId="11" borderId="8" xfId="0" applyFont="1" applyFill="1" applyBorder="1" applyAlignment="1" applyProtection="1">
      <alignment horizontal="center" vertical="center" wrapText="1"/>
      <protection locked="0"/>
    </xf>
    <xf numFmtId="0" fontId="55" fillId="0" borderId="8" xfId="0" applyFont="1" applyFill="1" applyBorder="1" applyAlignment="1" applyProtection="1">
      <alignment horizontal="center" vertical="center" wrapText="1"/>
    </xf>
    <xf numFmtId="4" fontId="55" fillId="0" borderId="8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50" fillId="5" borderId="8" xfId="0" applyFont="1" applyFill="1" applyBorder="1" applyAlignment="1">
      <alignment horizontal="center" vertical="center"/>
    </xf>
    <xf numFmtId="0" fontId="50" fillId="5" borderId="8" xfId="0" applyFont="1" applyFill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170" fontId="53" fillId="0" borderId="8" xfId="2" applyNumberFormat="1" applyBorder="1" applyAlignment="1" applyProtection="1">
      <alignment horizontal="center" vertical="center"/>
    </xf>
    <xf numFmtId="0" fontId="48" fillId="0" borderId="56" xfId="0" applyFont="1" applyBorder="1" applyAlignment="1">
      <alignment horizontal="center" vertical="center"/>
    </xf>
    <xf numFmtId="170" fontId="53" fillId="0" borderId="57" xfId="2" applyNumberFormat="1" applyBorder="1" applyAlignment="1" applyProtection="1">
      <alignment horizontal="center" vertical="center"/>
    </xf>
    <xf numFmtId="0" fontId="48" fillId="0" borderId="4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48" fillId="0" borderId="0" xfId="0" applyFont="1"/>
    <xf numFmtId="0" fontId="48" fillId="0" borderId="0" xfId="0" applyFont="1" applyBorder="1" applyAlignment="1">
      <alignment horizontal="left" wrapText="1"/>
    </xf>
    <xf numFmtId="0" fontId="48" fillId="0" borderId="0" xfId="0" applyFont="1" applyBorder="1" applyAlignment="1">
      <alignment horizontal="left"/>
    </xf>
    <xf numFmtId="0" fontId="50" fillId="0" borderId="0" xfId="0" applyFont="1" applyBorder="1" applyAlignment="1">
      <alignment horizontal="center"/>
    </xf>
    <xf numFmtId="0" fontId="51" fillId="0" borderId="0" xfId="0" applyFont="1" applyBorder="1" applyAlignment="1">
      <alignment horizontal="center"/>
    </xf>
  </cellXfs>
  <cellStyles count="5">
    <cellStyle name="Moeda" xfId="2" builtinId="4"/>
    <cellStyle name="Normal" xfId="0" builtinId="0"/>
    <cellStyle name="Porcentagem" xfId="3" builtinId="5"/>
    <cellStyle name="Separador de milhares" xfId="1" builtinId="3"/>
    <cellStyle name="Texto Explicativo" xfId="4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2"/>
  <sheetViews>
    <sheetView topLeftCell="A67" workbookViewId="0">
      <selection activeCell="F77" sqref="F77"/>
    </sheetView>
  </sheetViews>
  <sheetFormatPr defaultRowHeight="15"/>
  <cols>
    <col min="1" max="1" width="19.85546875" customWidth="1"/>
    <col min="2" max="2" width="22.42578125" customWidth="1"/>
    <col min="3" max="3" width="20.28515625" customWidth="1"/>
    <col min="4" max="4" width="20.85546875" customWidth="1"/>
    <col min="5" max="5" width="19.140625" customWidth="1"/>
    <col min="6" max="6" width="19.5703125" customWidth="1"/>
    <col min="7" max="7" width="24.7109375" customWidth="1"/>
  </cols>
  <sheetData>
    <row r="1" spans="1:8">
      <c r="A1" s="2" t="s">
        <v>0</v>
      </c>
      <c r="B1" s="2"/>
      <c r="C1" s="2"/>
      <c r="D1" s="2"/>
      <c r="E1" s="2"/>
      <c r="F1" s="2"/>
      <c r="G1" s="2"/>
    </row>
    <row r="2" spans="1:8">
      <c r="A2" s="4" t="s">
        <v>1</v>
      </c>
      <c r="B2" s="4"/>
      <c r="C2" s="4"/>
      <c r="D2" s="4"/>
      <c r="E2" s="4"/>
      <c r="F2" s="4"/>
      <c r="G2" s="4"/>
    </row>
    <row r="3" spans="1:8">
      <c r="A3" s="5" t="s">
        <v>2</v>
      </c>
      <c r="B3" s="6" t="s">
        <v>3</v>
      </c>
      <c r="C3" s="6"/>
      <c r="D3" s="6"/>
      <c r="E3" s="7" t="s">
        <v>4</v>
      </c>
      <c r="F3" s="8" t="s">
        <v>5</v>
      </c>
      <c r="G3" s="9"/>
    </row>
    <row r="4" spans="1:8">
      <c r="A4" s="5" t="s">
        <v>6</v>
      </c>
      <c r="B4" s="10">
        <f ca="1">NOW()</f>
        <v>43293.668762847221</v>
      </c>
      <c r="C4" s="10"/>
      <c r="D4" s="10"/>
      <c r="E4" s="10"/>
      <c r="F4" s="10"/>
      <c r="G4" s="10"/>
    </row>
    <row r="5" spans="1:8">
      <c r="A5" s="11" t="s">
        <v>7</v>
      </c>
      <c r="B5" s="11"/>
      <c r="C5" s="11"/>
      <c r="D5" s="11"/>
      <c r="E5" s="11"/>
      <c r="F5" s="11"/>
      <c r="G5" s="11"/>
      <c r="H5" s="12"/>
    </row>
    <row r="6" spans="1:8">
      <c r="A6" s="13" t="s">
        <v>8</v>
      </c>
      <c r="B6" s="13"/>
      <c r="C6" s="14"/>
      <c r="D6" s="14"/>
      <c r="E6" s="14"/>
      <c r="F6" s="14"/>
      <c r="G6" s="14"/>
      <c r="H6" s="15"/>
    </row>
    <row r="7" spans="1:8">
      <c r="A7" s="13" t="s">
        <v>9</v>
      </c>
      <c r="B7" s="13"/>
      <c r="C7" s="14"/>
      <c r="D7" s="14"/>
      <c r="E7" s="14"/>
      <c r="F7" s="14"/>
      <c r="G7" s="14"/>
      <c r="H7" s="16"/>
    </row>
    <row r="8" spans="1:8">
      <c r="A8" s="13" t="s">
        <v>10</v>
      </c>
      <c r="B8" s="13"/>
      <c r="C8" s="13"/>
      <c r="D8" s="17"/>
      <c r="E8" s="18">
        <v>2</v>
      </c>
      <c r="F8" s="19"/>
      <c r="G8" s="20" t="str">
        <f>IF(E8=1,"Lucro Real",IF(E8=2,"Lucro Presumido",IF(E8=3,"SIMPLES-Anexo III",IF(E8=4,"SIMPLES-Anexo IV","RT Inválido"))))</f>
        <v>Lucro Presumido</v>
      </c>
      <c r="H8" s="16"/>
    </row>
    <row r="9" spans="1:8">
      <c r="A9" s="11" t="s">
        <v>11</v>
      </c>
      <c r="B9" s="11"/>
      <c r="C9" s="11"/>
      <c r="D9" s="11"/>
      <c r="E9" s="11"/>
      <c r="F9" s="11"/>
      <c r="G9" s="11"/>
      <c r="H9" s="16"/>
    </row>
    <row r="10" spans="1:8">
      <c r="A10" s="21" t="s">
        <v>12</v>
      </c>
      <c r="B10" s="22" t="s">
        <v>13</v>
      </c>
      <c r="C10" s="22"/>
      <c r="D10" s="22"/>
      <c r="E10" s="22"/>
      <c r="F10" s="23"/>
      <c r="G10" s="24"/>
      <c r="H10" s="16"/>
    </row>
    <row r="11" spans="1:8">
      <c r="A11" s="21" t="s">
        <v>14</v>
      </c>
      <c r="B11" s="23" t="s">
        <v>15</v>
      </c>
      <c r="C11" s="23"/>
      <c r="D11" s="23"/>
      <c r="E11" s="25" t="s">
        <v>254</v>
      </c>
      <c r="F11" s="25"/>
      <c r="G11" s="25"/>
    </row>
    <row r="12" spans="1:8" ht="115.5">
      <c r="A12" s="26" t="s">
        <v>17</v>
      </c>
      <c r="B12" s="27" t="s">
        <v>18</v>
      </c>
      <c r="C12" s="27"/>
      <c r="D12" s="27"/>
      <c r="E12" s="27"/>
      <c r="F12" s="28" t="s">
        <v>19</v>
      </c>
      <c r="G12" s="28"/>
    </row>
    <row r="13" spans="1:8">
      <c r="A13" s="21" t="s">
        <v>20</v>
      </c>
      <c r="B13" s="29" t="s">
        <v>21</v>
      </c>
      <c r="C13" s="29"/>
      <c r="D13" s="29"/>
      <c r="E13" s="29"/>
      <c r="F13" s="29"/>
      <c r="G13" s="30">
        <v>30</v>
      </c>
    </row>
    <row r="14" spans="1:8" ht="26.25">
      <c r="A14" s="31" t="s">
        <v>22</v>
      </c>
      <c r="B14" s="32" t="s">
        <v>23</v>
      </c>
      <c r="C14" s="32"/>
      <c r="D14" s="32"/>
      <c r="E14" s="33">
        <v>6.4</v>
      </c>
      <c r="F14" s="34"/>
      <c r="G14" s="35"/>
    </row>
    <row r="15" spans="1:8" ht="26.25">
      <c r="A15" s="5"/>
      <c r="B15" s="36" t="s">
        <v>24</v>
      </c>
      <c r="C15" s="36"/>
      <c r="D15" s="36"/>
      <c r="E15" s="37">
        <v>9.6</v>
      </c>
      <c r="F15" s="38"/>
      <c r="G15" s="39"/>
    </row>
    <row r="16" spans="1:8">
      <c r="A16" s="5"/>
      <c r="B16" s="40" t="s">
        <v>25</v>
      </c>
      <c r="C16" s="40"/>
      <c r="D16" s="40"/>
      <c r="E16" s="41">
        <v>1.28</v>
      </c>
      <c r="F16" s="42"/>
      <c r="G16" s="43"/>
    </row>
    <row r="17" spans="1:10">
      <c r="A17" s="31" t="s">
        <v>26</v>
      </c>
      <c r="B17" s="44" t="s">
        <v>261</v>
      </c>
      <c r="C17" s="44"/>
      <c r="D17" s="44"/>
      <c r="E17" s="45">
        <v>1.37</v>
      </c>
      <c r="F17" s="46"/>
      <c r="G17" s="47"/>
    </row>
    <row r="18" spans="1:10">
      <c r="A18" s="48"/>
      <c r="B18" s="49" t="s">
        <v>28</v>
      </c>
      <c r="C18" s="49"/>
      <c r="D18" s="49"/>
      <c r="E18" s="50">
        <v>2</v>
      </c>
      <c r="F18" s="51"/>
      <c r="G18" s="52"/>
      <c r="H18" s="3"/>
    </row>
    <row r="19" spans="1:10">
      <c r="A19" s="2"/>
      <c r="B19" s="2"/>
      <c r="C19" s="2"/>
      <c r="D19" s="2"/>
      <c r="E19" s="2"/>
      <c r="F19" s="2"/>
      <c r="G19" s="2"/>
      <c r="H19" s="3"/>
    </row>
    <row r="20" spans="1:10">
      <c r="A20" s="53" t="s">
        <v>29</v>
      </c>
      <c r="B20" s="53"/>
      <c r="C20" s="53"/>
      <c r="D20" s="53"/>
      <c r="E20" s="53"/>
      <c r="F20" s="53"/>
      <c r="G20" s="53"/>
      <c r="H20" s="3"/>
    </row>
    <row r="21" spans="1:10">
      <c r="A21" s="54" t="s">
        <v>30</v>
      </c>
      <c r="B21" s="54"/>
      <c r="C21" s="54"/>
      <c r="D21" s="54"/>
      <c r="E21" s="54"/>
      <c r="F21" s="54"/>
      <c r="G21" s="54"/>
      <c r="H21" s="3"/>
    </row>
    <row r="22" spans="1:10">
      <c r="A22" s="11" t="s">
        <v>31</v>
      </c>
      <c r="B22" s="11"/>
      <c r="C22" s="11"/>
      <c r="D22" s="11"/>
      <c r="E22" s="11"/>
      <c r="F22" s="11"/>
      <c r="G22" s="11"/>
      <c r="H22" s="3"/>
    </row>
    <row r="23" spans="1:10">
      <c r="A23" s="55" t="s">
        <v>32</v>
      </c>
      <c r="B23" s="55"/>
      <c r="C23" s="55"/>
      <c r="D23" s="55"/>
      <c r="E23" s="55"/>
      <c r="F23" s="55"/>
      <c r="G23" s="55"/>
      <c r="H23" s="3"/>
    </row>
    <row r="24" spans="1:10" ht="25.5">
      <c r="A24" s="26">
        <v>1</v>
      </c>
      <c r="B24" s="56" t="s">
        <v>33</v>
      </c>
      <c r="C24" s="56"/>
      <c r="D24" s="56"/>
      <c r="E24" s="56"/>
      <c r="F24" s="56"/>
      <c r="G24" s="57" t="s">
        <v>34</v>
      </c>
      <c r="H24" s="3"/>
    </row>
    <row r="25" spans="1:10">
      <c r="A25" s="26">
        <v>2</v>
      </c>
      <c r="B25" s="58" t="s">
        <v>35</v>
      </c>
      <c r="C25" s="58"/>
      <c r="D25" s="58"/>
      <c r="E25" s="58"/>
      <c r="F25" s="58"/>
      <c r="G25" s="57" t="s">
        <v>36</v>
      </c>
      <c r="H25" s="3"/>
      <c r="J25" s="59"/>
    </row>
    <row r="26" spans="1:10">
      <c r="A26" s="26">
        <v>3</v>
      </c>
      <c r="B26" s="60" t="s">
        <v>37</v>
      </c>
      <c r="C26" s="60"/>
      <c r="D26" s="61">
        <v>1408</v>
      </c>
      <c r="E26" s="62"/>
      <c r="F26" s="63"/>
      <c r="G26" s="64">
        <f>D26</f>
        <v>1408</v>
      </c>
      <c r="H26" s="3"/>
      <c r="I26" s="59"/>
      <c r="J26" s="59"/>
    </row>
    <row r="27" spans="1:10">
      <c r="A27" s="26">
        <v>4</v>
      </c>
      <c r="B27" s="65" t="s">
        <v>38</v>
      </c>
      <c r="C27" s="65"/>
      <c r="D27" s="65"/>
      <c r="E27" s="65"/>
      <c r="F27" s="65"/>
      <c r="G27" s="66" t="s">
        <v>39</v>
      </c>
      <c r="H27" s="3"/>
    </row>
    <row r="28" spans="1:10">
      <c r="A28" s="26">
        <v>5</v>
      </c>
      <c r="B28" s="56" t="s">
        <v>40</v>
      </c>
      <c r="C28" s="56"/>
      <c r="D28" s="56"/>
      <c r="E28" s="56"/>
      <c r="F28" s="56"/>
      <c r="G28" s="66" t="s">
        <v>41</v>
      </c>
      <c r="H28" s="3"/>
    </row>
    <row r="29" spans="1:10">
      <c r="A29" s="67" t="s">
        <v>42</v>
      </c>
      <c r="B29" s="68" t="s">
        <v>43</v>
      </c>
      <c r="C29" s="68"/>
      <c r="D29" s="68"/>
      <c r="E29" s="68"/>
      <c r="F29" s="68"/>
      <c r="G29" s="68"/>
      <c r="H29" s="3"/>
    </row>
    <row r="30" spans="1:10">
      <c r="A30" s="69"/>
      <c r="B30" s="70"/>
      <c r="C30" s="70"/>
      <c r="D30" s="70"/>
      <c r="E30" s="70"/>
      <c r="F30" s="70"/>
      <c r="G30" s="70"/>
      <c r="H30" s="3"/>
    </row>
    <row r="31" spans="1:10">
      <c r="A31" s="71" t="s">
        <v>44</v>
      </c>
      <c r="B31" s="71"/>
      <c r="C31" s="72" t="s">
        <v>45</v>
      </c>
      <c r="D31" s="72"/>
      <c r="E31" s="72"/>
      <c r="F31" s="72"/>
      <c r="G31" s="72"/>
      <c r="H31" s="3"/>
    </row>
    <row r="32" spans="1:10">
      <c r="A32" s="73">
        <v>1</v>
      </c>
      <c r="B32" s="74" t="s">
        <v>46</v>
      </c>
      <c r="C32" s="74"/>
      <c r="D32" s="74"/>
      <c r="E32" s="74"/>
      <c r="F32" s="75"/>
      <c r="G32" s="76" t="s">
        <v>47</v>
      </c>
      <c r="H32" s="3"/>
    </row>
    <row r="33" spans="1:12">
      <c r="A33" s="21" t="s">
        <v>12</v>
      </c>
      <c r="B33" s="22" t="s">
        <v>48</v>
      </c>
      <c r="C33" s="22"/>
      <c r="D33" s="22"/>
      <c r="E33" s="22"/>
      <c r="F33" s="22"/>
      <c r="G33" s="77">
        <f>G26</f>
        <v>1408</v>
      </c>
      <c r="H33" s="3"/>
    </row>
    <row r="34" spans="1:12">
      <c r="A34" s="26" t="s">
        <v>14</v>
      </c>
      <c r="B34" s="78" t="s">
        <v>49</v>
      </c>
      <c r="C34" s="22" t="s">
        <v>50</v>
      </c>
      <c r="D34" s="22"/>
      <c r="E34" s="79">
        <f>G33+(SUM(G37:G49))</f>
        <v>1490.95</v>
      </c>
      <c r="F34" s="79"/>
      <c r="G34" s="80">
        <f>E34*E35</f>
        <v>447.28500000000003</v>
      </c>
      <c r="H34" s="81"/>
      <c r="I34" s="82"/>
      <c r="J34" s="82"/>
      <c r="K34" s="82"/>
      <c r="L34" s="82"/>
    </row>
    <row r="35" spans="1:12">
      <c r="A35" s="26"/>
      <c r="B35" s="78"/>
      <c r="C35" s="83" t="s">
        <v>51</v>
      </c>
      <c r="D35" s="83"/>
      <c r="E35" s="84">
        <v>0.3</v>
      </c>
      <c r="F35" s="84"/>
      <c r="G35" s="80"/>
      <c r="H35" s="82"/>
    </row>
    <row r="36" spans="1:12">
      <c r="A36" s="85" t="s">
        <v>17</v>
      </c>
      <c r="B36" s="23" t="s">
        <v>52</v>
      </c>
      <c r="C36" s="23"/>
      <c r="D36" s="86">
        <v>0</v>
      </c>
      <c r="E36" s="87" t="s">
        <v>53</v>
      </c>
      <c r="F36" s="88">
        <v>0</v>
      </c>
      <c r="G36" s="77">
        <f>F36*G33</f>
        <v>0</v>
      </c>
      <c r="H36" s="82"/>
    </row>
    <row r="37" spans="1:12">
      <c r="A37" s="21" t="s">
        <v>20</v>
      </c>
      <c r="B37" s="23"/>
      <c r="C37" s="23"/>
      <c r="D37" s="89"/>
      <c r="E37" s="90"/>
      <c r="F37" s="91" t="s">
        <v>54</v>
      </c>
      <c r="G37" s="92">
        <f>(D38*E38*F38)</f>
        <v>0</v>
      </c>
      <c r="H37" s="82"/>
    </row>
    <row r="38" spans="1:12">
      <c r="A38" s="21"/>
      <c r="B38" s="23"/>
      <c r="C38" s="23"/>
      <c r="D38" s="93"/>
      <c r="E38" s="94"/>
      <c r="F38" s="95">
        <v>15</v>
      </c>
      <c r="G38" s="92"/>
    </row>
    <row r="39" spans="1:12">
      <c r="A39" s="96"/>
      <c r="B39" s="97" t="s">
        <v>55</v>
      </c>
      <c r="C39" s="97"/>
      <c r="D39" s="98"/>
      <c r="E39" s="99"/>
      <c r="F39" s="100"/>
      <c r="G39" s="92">
        <f>F41*D41</f>
        <v>0</v>
      </c>
    </row>
    <row r="40" spans="1:12">
      <c r="A40" s="96"/>
      <c r="B40" s="97"/>
      <c r="C40" s="97"/>
      <c r="D40" s="98"/>
      <c r="E40" s="99"/>
      <c r="F40" s="100"/>
      <c r="G40" s="92"/>
    </row>
    <row r="41" spans="1:12">
      <c r="A41" s="21" t="s">
        <v>56</v>
      </c>
      <c r="B41" s="97"/>
      <c r="C41" s="97"/>
      <c r="D41" s="101"/>
      <c r="E41" s="102"/>
      <c r="F41" s="103"/>
      <c r="G41" s="92"/>
    </row>
    <row r="42" spans="1:12">
      <c r="A42" s="21" t="s">
        <v>57</v>
      </c>
      <c r="B42" s="22" t="s">
        <v>58</v>
      </c>
      <c r="C42" s="22"/>
      <c r="D42" s="22"/>
      <c r="E42" s="22"/>
      <c r="F42" s="22"/>
      <c r="G42" s="104">
        <v>0</v>
      </c>
    </row>
    <row r="43" spans="1:12">
      <c r="A43" s="21" t="s">
        <v>56</v>
      </c>
      <c r="B43" s="22" t="s">
        <v>59</v>
      </c>
      <c r="C43" s="22"/>
      <c r="D43" s="22"/>
      <c r="E43" s="22"/>
      <c r="F43" s="22"/>
      <c r="G43" s="104">
        <v>0</v>
      </c>
    </row>
    <row r="44" spans="1:12">
      <c r="A44" s="21" t="s">
        <v>57</v>
      </c>
      <c r="B44" s="22" t="s">
        <v>60</v>
      </c>
      <c r="C44" s="22"/>
      <c r="D44" s="22"/>
      <c r="E44" s="22"/>
      <c r="F44" s="22"/>
      <c r="G44" s="104">
        <v>0</v>
      </c>
    </row>
    <row r="45" spans="1:12">
      <c r="A45" s="21" t="s">
        <v>61</v>
      </c>
      <c r="B45" s="22" t="s">
        <v>62</v>
      </c>
      <c r="C45" s="22"/>
      <c r="D45" s="22"/>
      <c r="E45" s="22"/>
      <c r="F45" s="22"/>
      <c r="G45" s="104">
        <v>0</v>
      </c>
    </row>
    <row r="46" spans="1:12">
      <c r="A46" s="26" t="s">
        <v>63</v>
      </c>
      <c r="B46" s="105" t="s">
        <v>62</v>
      </c>
      <c r="C46" s="106" t="s">
        <v>64</v>
      </c>
      <c r="D46" s="106"/>
      <c r="E46" s="106"/>
      <c r="F46" s="106"/>
      <c r="G46" s="104">
        <f>E17*F38</f>
        <v>20.55</v>
      </c>
    </row>
    <row r="47" spans="1:12">
      <c r="A47" s="26"/>
      <c r="B47" s="105"/>
      <c r="C47" s="106" t="s">
        <v>65</v>
      </c>
      <c r="D47" s="106"/>
      <c r="E47" s="106"/>
      <c r="F47" s="106"/>
      <c r="G47" s="104">
        <f>E14*F38*1.3*0.5</f>
        <v>62.400000000000006</v>
      </c>
    </row>
    <row r="48" spans="1:12">
      <c r="A48" s="26"/>
      <c r="B48" s="105"/>
      <c r="C48" s="107"/>
      <c r="D48" s="107"/>
      <c r="E48" s="107"/>
      <c r="F48" s="107"/>
      <c r="G48" s="104">
        <v>0</v>
      </c>
    </row>
    <row r="49" spans="1:8">
      <c r="A49" s="26"/>
      <c r="B49" s="105"/>
      <c r="C49" s="107"/>
      <c r="D49" s="107"/>
      <c r="E49" s="107"/>
      <c r="F49" s="107"/>
      <c r="G49" s="108">
        <v>0</v>
      </c>
    </row>
    <row r="50" spans="1:8">
      <c r="A50" s="109" t="s">
        <v>66</v>
      </c>
      <c r="B50" s="109"/>
      <c r="C50" s="109"/>
      <c r="D50" s="109"/>
      <c r="E50" s="109"/>
      <c r="F50" s="109"/>
      <c r="G50" s="110">
        <f>SUM(G33:G49)</f>
        <v>1938.2350000000001</v>
      </c>
      <c r="H50" s="3"/>
    </row>
    <row r="51" spans="1:8">
      <c r="A51" s="111"/>
      <c r="B51" s="111"/>
      <c r="C51" s="111"/>
      <c r="D51" s="111"/>
      <c r="E51" s="111"/>
      <c r="F51" s="111"/>
      <c r="G51" s="112"/>
      <c r="H51" s="113"/>
    </row>
    <row r="52" spans="1:8">
      <c r="A52" s="114" t="s">
        <v>67</v>
      </c>
      <c r="B52" s="114"/>
      <c r="C52" s="115" t="s">
        <v>68</v>
      </c>
      <c r="D52" s="115"/>
      <c r="E52" s="115"/>
      <c r="F52" s="115"/>
      <c r="G52" s="115"/>
      <c r="H52" s="3"/>
    </row>
    <row r="53" spans="1:8" ht="51">
      <c r="A53" s="116" t="s">
        <v>69</v>
      </c>
      <c r="B53" s="116"/>
      <c r="C53" s="117" t="s">
        <v>70</v>
      </c>
      <c r="D53" s="117"/>
      <c r="E53" s="117"/>
      <c r="F53" s="117"/>
      <c r="G53" s="117"/>
      <c r="H53" s="3"/>
    </row>
    <row r="54" spans="1:8">
      <c r="A54" s="118"/>
      <c r="B54" s="119" t="s">
        <v>71</v>
      </c>
      <c r="C54" s="119"/>
      <c r="D54" s="119"/>
      <c r="E54" s="119"/>
      <c r="F54" s="119"/>
      <c r="G54" s="120" t="s">
        <v>72</v>
      </c>
      <c r="H54" s="3"/>
    </row>
    <row r="55" spans="1:8">
      <c r="A55" s="121" t="s">
        <v>12</v>
      </c>
      <c r="B55" s="122" t="s">
        <v>73</v>
      </c>
      <c r="C55" s="122"/>
      <c r="D55" s="122"/>
      <c r="E55" s="122"/>
      <c r="F55" s="122"/>
      <c r="G55" s="123">
        <f>ROUND(G50/12,2)</f>
        <v>161.52000000000001</v>
      </c>
      <c r="H55" s="124"/>
    </row>
    <row r="56" spans="1:8">
      <c r="A56" s="121" t="s">
        <v>14</v>
      </c>
      <c r="B56" s="122" t="s">
        <v>74</v>
      </c>
      <c r="C56" s="122"/>
      <c r="D56" s="122"/>
      <c r="E56" s="122"/>
      <c r="F56" s="122"/>
      <c r="G56" s="123">
        <f>ROUND(G50/12/3,2)</f>
        <v>53.84</v>
      </c>
      <c r="H56" s="125"/>
    </row>
    <row r="57" spans="1:8">
      <c r="A57" s="126" t="s">
        <v>75</v>
      </c>
      <c r="B57" s="126"/>
      <c r="C57" s="126"/>
      <c r="D57" s="126"/>
      <c r="E57" s="126"/>
      <c r="F57" s="126"/>
      <c r="G57" s="127">
        <f>SUM(G55:G56)</f>
        <v>215.36</v>
      </c>
    </row>
    <row r="58" spans="1:8">
      <c r="A58" s="128" t="s">
        <v>17</v>
      </c>
      <c r="B58" s="129" t="s">
        <v>76</v>
      </c>
      <c r="C58" s="130"/>
      <c r="D58" s="131"/>
      <c r="E58" s="132"/>
      <c r="F58" s="133">
        <f>E71</f>
        <v>0.36800000000000005</v>
      </c>
      <c r="G58" s="123">
        <f>F58*G57</f>
        <v>79.25248000000002</v>
      </c>
    </row>
    <row r="59" spans="1:8">
      <c r="A59" s="134" t="s">
        <v>77</v>
      </c>
      <c r="B59" s="134"/>
      <c r="C59" s="134"/>
      <c r="D59" s="134"/>
      <c r="E59" s="134"/>
      <c r="F59" s="134"/>
      <c r="G59" s="135">
        <f>SUM(G57:G58)</f>
        <v>294.61248000000001</v>
      </c>
      <c r="H59" s="125"/>
    </row>
    <row r="60" spans="1:8">
      <c r="A60" s="136"/>
      <c r="B60" s="111"/>
      <c r="C60" s="111"/>
      <c r="D60" s="111"/>
      <c r="E60" s="111"/>
      <c r="F60" s="111"/>
      <c r="G60" s="137"/>
      <c r="H60" s="113"/>
    </row>
    <row r="61" spans="1:8">
      <c r="A61" s="116" t="s">
        <v>78</v>
      </c>
      <c r="B61" s="116"/>
      <c r="C61" s="117" t="s">
        <v>39</v>
      </c>
      <c r="D61" s="117"/>
      <c r="E61" s="117"/>
      <c r="F61" s="117"/>
      <c r="G61" s="117"/>
      <c r="H61" s="3"/>
    </row>
    <row r="62" spans="1:8">
      <c r="A62" s="138"/>
      <c r="B62" s="119" t="s">
        <v>71</v>
      </c>
      <c r="C62" s="119"/>
      <c r="D62" s="119"/>
      <c r="E62" s="119" t="s">
        <v>79</v>
      </c>
      <c r="F62" s="119"/>
      <c r="G62" s="139" t="s">
        <v>72</v>
      </c>
      <c r="H62" s="3"/>
    </row>
    <row r="63" spans="1:8">
      <c r="A63" s="121" t="s">
        <v>12</v>
      </c>
      <c r="B63" s="122" t="s">
        <v>80</v>
      </c>
      <c r="C63" s="122"/>
      <c r="D63" s="122"/>
      <c r="E63" s="140">
        <v>0.2</v>
      </c>
      <c r="F63" s="140"/>
      <c r="G63" s="141">
        <f t="shared" ref="G63:G70" si="0">ROUND($G$50*E63,2)</f>
        <v>387.65</v>
      </c>
      <c r="H63" s="124"/>
    </row>
    <row r="64" spans="1:8">
      <c r="A64" s="121" t="s">
        <v>14</v>
      </c>
      <c r="B64" s="122" t="s">
        <v>81</v>
      </c>
      <c r="C64" s="122"/>
      <c r="D64" s="122"/>
      <c r="E64" s="140">
        <v>2.5000000000000001E-2</v>
      </c>
      <c r="F64" s="140"/>
      <c r="G64" s="141">
        <f t="shared" si="0"/>
        <v>48.46</v>
      </c>
    </row>
    <row r="65" spans="1:9">
      <c r="A65" s="121" t="s">
        <v>17</v>
      </c>
      <c r="B65" s="122" t="s">
        <v>82</v>
      </c>
      <c r="C65" s="122"/>
      <c r="D65" s="122"/>
      <c r="E65" s="142">
        <v>0.03</v>
      </c>
      <c r="F65" s="142"/>
      <c r="G65" s="141">
        <f t="shared" si="0"/>
        <v>58.15</v>
      </c>
    </row>
    <row r="66" spans="1:9">
      <c r="A66" s="121" t="s">
        <v>20</v>
      </c>
      <c r="B66" s="122" t="s">
        <v>83</v>
      </c>
      <c r="C66" s="122"/>
      <c r="D66" s="122"/>
      <c r="E66" s="140">
        <v>1.4999999999999999E-2</v>
      </c>
      <c r="F66" s="140"/>
      <c r="G66" s="141">
        <f t="shared" si="0"/>
        <v>29.07</v>
      </c>
    </row>
    <row r="67" spans="1:9">
      <c r="A67" s="121" t="s">
        <v>56</v>
      </c>
      <c r="B67" s="122" t="s">
        <v>84</v>
      </c>
      <c r="C67" s="122"/>
      <c r="D67" s="122"/>
      <c r="E67" s="140">
        <v>0.01</v>
      </c>
      <c r="F67" s="140"/>
      <c r="G67" s="141">
        <f t="shared" si="0"/>
        <v>19.38</v>
      </c>
    </row>
    <row r="68" spans="1:9">
      <c r="A68" s="121" t="s">
        <v>57</v>
      </c>
      <c r="B68" s="122" t="s">
        <v>85</v>
      </c>
      <c r="C68" s="122"/>
      <c r="D68" s="122"/>
      <c r="E68" s="140">
        <v>6.0000000000000001E-3</v>
      </c>
      <c r="F68" s="140"/>
      <c r="G68" s="141">
        <f t="shared" si="0"/>
        <v>11.63</v>
      </c>
    </row>
    <row r="69" spans="1:9">
      <c r="A69" s="121" t="s">
        <v>61</v>
      </c>
      <c r="B69" s="122" t="s">
        <v>86</v>
      </c>
      <c r="C69" s="122"/>
      <c r="D69" s="122"/>
      <c r="E69" s="140">
        <v>2E-3</v>
      </c>
      <c r="F69" s="140"/>
      <c r="G69" s="141">
        <f t="shared" si="0"/>
        <v>3.88</v>
      </c>
    </row>
    <row r="70" spans="1:9">
      <c r="A70" s="121" t="s">
        <v>63</v>
      </c>
      <c r="B70" s="122" t="s">
        <v>87</v>
      </c>
      <c r="C70" s="122"/>
      <c r="D70" s="122"/>
      <c r="E70" s="140">
        <v>0.08</v>
      </c>
      <c r="F70" s="140"/>
      <c r="G70" s="141">
        <f t="shared" si="0"/>
        <v>155.06</v>
      </c>
    </row>
    <row r="71" spans="1:9" ht="76.5">
      <c r="A71" s="143" t="s">
        <v>88</v>
      </c>
      <c r="B71" s="143"/>
      <c r="C71" s="143"/>
      <c r="D71" s="143"/>
      <c r="E71" s="144">
        <f>SUM(E63:F70)</f>
        <v>0.36800000000000005</v>
      </c>
      <c r="F71" s="144"/>
      <c r="G71" s="145">
        <f>SUM(G63:G70)</f>
        <v>713.28</v>
      </c>
      <c r="H71" s="113"/>
    </row>
    <row r="72" spans="1:9">
      <c r="A72" s="136"/>
      <c r="B72" s="146"/>
      <c r="C72" s="147"/>
      <c r="D72" s="147"/>
      <c r="E72" s="148"/>
      <c r="F72" s="148"/>
      <c r="G72" s="149"/>
    </row>
    <row r="73" spans="1:9" ht="25.5">
      <c r="A73" s="116" t="s">
        <v>89</v>
      </c>
      <c r="B73" s="116"/>
      <c r="C73" s="117" t="s">
        <v>90</v>
      </c>
      <c r="D73" s="117"/>
      <c r="E73" s="117"/>
      <c r="F73" s="117"/>
      <c r="G73" s="117"/>
      <c r="H73" s="3"/>
    </row>
    <row r="74" spans="1:9">
      <c r="A74" s="138"/>
      <c r="B74" s="119" t="s">
        <v>71</v>
      </c>
      <c r="C74" s="119"/>
      <c r="D74" s="119"/>
      <c r="E74" s="119"/>
      <c r="F74" s="119"/>
      <c r="G74" s="139" t="s">
        <v>72</v>
      </c>
      <c r="H74" s="3"/>
    </row>
    <row r="75" spans="1:9">
      <c r="A75" s="26" t="s">
        <v>12</v>
      </c>
      <c r="B75" s="150" t="s">
        <v>91</v>
      </c>
      <c r="C75" s="151" t="s">
        <v>92</v>
      </c>
      <c r="D75" s="151"/>
      <c r="E75" s="152">
        <f>G26</f>
        <v>1408</v>
      </c>
      <c r="F75" s="152"/>
      <c r="G75" s="153">
        <f>IF(E76&lt;&gt;0,ROUND((E76*E77*E79)-(E75*0.06),2),0)</f>
        <v>0</v>
      </c>
      <c r="H75" s="124"/>
    </row>
    <row r="76" spans="1:9">
      <c r="A76" s="26"/>
      <c r="B76" s="150"/>
      <c r="C76" s="151" t="s">
        <v>93</v>
      </c>
      <c r="D76" s="151"/>
      <c r="E76" s="154">
        <v>0</v>
      </c>
      <c r="F76" s="154"/>
      <c r="G76" s="153"/>
      <c r="H76" s="124"/>
    </row>
    <row r="77" spans="1:9">
      <c r="A77" s="26"/>
      <c r="B77" s="150"/>
      <c r="C77" s="151" t="s">
        <v>94</v>
      </c>
      <c r="D77" s="151"/>
      <c r="E77" s="155">
        <v>0</v>
      </c>
      <c r="F77" s="155"/>
      <c r="G77" s="153"/>
      <c r="H77" s="156"/>
      <c r="I77" s="157"/>
    </row>
    <row r="78" spans="1:9" ht="25.5">
      <c r="A78" s="26" t="s">
        <v>14</v>
      </c>
      <c r="B78" s="158" t="s">
        <v>95</v>
      </c>
      <c r="C78" s="151" t="s">
        <v>96</v>
      </c>
      <c r="D78" s="151"/>
      <c r="E78" s="159">
        <v>18.7</v>
      </c>
      <c r="F78" s="159"/>
      <c r="G78" s="153">
        <f>(E78*E79)-(20/100)</f>
        <v>280.3</v>
      </c>
      <c r="I78" s="157"/>
    </row>
    <row r="79" spans="1:9">
      <c r="A79" s="26"/>
      <c r="B79" s="158"/>
      <c r="C79" s="151" t="s">
        <v>97</v>
      </c>
      <c r="D79" s="151"/>
      <c r="E79" s="160">
        <f>F38</f>
        <v>15</v>
      </c>
      <c r="F79" s="160"/>
      <c r="G79" s="153"/>
    </row>
    <row r="80" spans="1:9">
      <c r="A80" s="26"/>
      <c r="B80" s="158"/>
      <c r="C80" s="56" t="s">
        <v>98</v>
      </c>
      <c r="D80" s="56"/>
      <c r="E80" s="161">
        <v>0.2</v>
      </c>
      <c r="F80" s="161"/>
      <c r="G80" s="153"/>
    </row>
    <row r="81" spans="1:8">
      <c r="A81" s="26" t="s">
        <v>17</v>
      </c>
      <c r="B81" s="56" t="s">
        <v>99</v>
      </c>
      <c r="C81" s="56"/>
      <c r="D81" s="56"/>
      <c r="E81" s="56"/>
      <c r="F81" s="56"/>
      <c r="G81" s="162">
        <v>0</v>
      </c>
    </row>
    <row r="82" spans="1:8">
      <c r="A82" s="26" t="s">
        <v>20</v>
      </c>
      <c r="B82" s="56" t="s">
        <v>100</v>
      </c>
      <c r="C82" s="56"/>
      <c r="D82" s="56"/>
      <c r="E82" s="56"/>
      <c r="F82" s="56"/>
      <c r="G82" s="162">
        <v>0</v>
      </c>
    </row>
    <row r="83" spans="1:8">
      <c r="A83" s="26" t="s">
        <v>56</v>
      </c>
      <c r="B83" s="56" t="s">
        <v>101</v>
      </c>
      <c r="C83" s="56"/>
      <c r="D83" s="56"/>
      <c r="E83" s="56"/>
      <c r="F83" s="56"/>
      <c r="G83" s="162">
        <v>0</v>
      </c>
    </row>
    <row r="84" spans="1:8">
      <c r="A84" s="26" t="s">
        <v>57</v>
      </c>
      <c r="B84" s="105" t="s">
        <v>62</v>
      </c>
      <c r="C84" s="163">
        <v>0</v>
      </c>
      <c r="D84" s="164"/>
      <c r="E84" s="164"/>
      <c r="F84" s="164"/>
      <c r="G84" s="165"/>
    </row>
    <row r="85" spans="1:8">
      <c r="A85" s="26"/>
      <c r="B85" s="105"/>
      <c r="C85" s="166"/>
      <c r="D85" s="167"/>
      <c r="E85" s="167"/>
      <c r="F85" s="167"/>
      <c r="G85" s="168"/>
    </row>
    <row r="86" spans="1:8">
      <c r="A86" s="26"/>
      <c r="B86" s="105"/>
      <c r="C86" s="169"/>
      <c r="D86" s="169"/>
      <c r="E86" s="169"/>
      <c r="F86" s="169"/>
      <c r="G86" s="162">
        <v>0</v>
      </c>
    </row>
    <row r="87" spans="1:8">
      <c r="A87" s="134" t="s">
        <v>102</v>
      </c>
      <c r="B87" s="134"/>
      <c r="C87" s="134"/>
      <c r="D87" s="134"/>
      <c r="E87" s="134"/>
      <c r="F87" s="134"/>
      <c r="G87" s="170">
        <f>SUM(G75:G86)</f>
        <v>280.3</v>
      </c>
      <c r="H87" s="3"/>
    </row>
    <row r="88" spans="1:8">
      <c r="A88" s="85" t="s">
        <v>42</v>
      </c>
      <c r="B88" s="171" t="s">
        <v>103</v>
      </c>
      <c r="C88" s="171"/>
      <c r="D88" s="171"/>
      <c r="E88" s="171"/>
      <c r="F88" s="171"/>
      <c r="G88" s="171"/>
      <c r="H88" s="3"/>
    </row>
    <row r="89" spans="1:8">
      <c r="A89" s="172"/>
      <c r="B89" s="70"/>
      <c r="C89" s="70"/>
      <c r="D89" s="70"/>
      <c r="E89" s="70"/>
      <c r="F89" s="70"/>
      <c r="G89" s="173"/>
      <c r="H89" s="174"/>
    </row>
    <row r="90" spans="1:8">
      <c r="A90" s="116" t="s">
        <v>104</v>
      </c>
      <c r="B90" s="116"/>
      <c r="C90" s="175" t="s">
        <v>105</v>
      </c>
      <c r="D90" s="175"/>
      <c r="E90" s="175"/>
      <c r="F90" s="175"/>
      <c r="G90" s="175"/>
      <c r="H90" s="3"/>
    </row>
    <row r="91" spans="1:8">
      <c r="A91" s="176">
        <v>2</v>
      </c>
      <c r="B91" s="177" t="s">
        <v>71</v>
      </c>
      <c r="C91" s="177"/>
      <c r="D91" s="177"/>
      <c r="E91" s="177"/>
      <c r="F91" s="177"/>
      <c r="G91" s="178" t="s">
        <v>72</v>
      </c>
      <c r="H91" s="3"/>
    </row>
    <row r="92" spans="1:8" ht="38.25">
      <c r="A92" s="179" t="s">
        <v>106</v>
      </c>
      <c r="B92" s="180" t="s">
        <v>107</v>
      </c>
      <c r="C92" s="180"/>
      <c r="D92" s="180"/>
      <c r="E92" s="180"/>
      <c r="F92" s="180"/>
      <c r="G92" s="181">
        <f>G59</f>
        <v>294.61248000000001</v>
      </c>
      <c r="H92" s="124"/>
    </row>
    <row r="93" spans="1:8" ht="51">
      <c r="A93" s="179" t="s">
        <v>108</v>
      </c>
      <c r="B93" s="180" t="s">
        <v>109</v>
      </c>
      <c r="C93" s="180"/>
      <c r="D93" s="180"/>
      <c r="E93" s="180"/>
      <c r="F93" s="180"/>
      <c r="G93" s="181">
        <f>G71</f>
        <v>713.28</v>
      </c>
      <c r="H93" s="124"/>
    </row>
    <row r="94" spans="1:8">
      <c r="A94" s="179" t="s">
        <v>110</v>
      </c>
      <c r="B94" s="56" t="s">
        <v>90</v>
      </c>
      <c r="C94" s="56"/>
      <c r="D94" s="56"/>
      <c r="E94" s="56"/>
      <c r="F94" s="56"/>
      <c r="G94" s="181">
        <f>G87</f>
        <v>280.3</v>
      </c>
    </row>
    <row r="95" spans="1:8">
      <c r="A95" s="182" t="s">
        <v>111</v>
      </c>
      <c r="B95" s="182"/>
      <c r="C95" s="182"/>
      <c r="D95" s="182"/>
      <c r="E95" s="182"/>
      <c r="F95" s="182"/>
      <c r="G95" s="183">
        <f>SUM(G92:G94)</f>
        <v>1288.1924799999999</v>
      </c>
      <c r="H95" s="124"/>
    </row>
    <row r="96" spans="1:8">
      <c r="A96" s="184"/>
      <c r="B96" s="185"/>
      <c r="C96" s="185"/>
      <c r="D96" s="185"/>
      <c r="E96" s="185"/>
      <c r="F96" s="185"/>
      <c r="G96" s="186"/>
      <c r="H96" s="125"/>
    </row>
    <row r="97" spans="1:8">
      <c r="A97" s="187" t="s">
        <v>112</v>
      </c>
      <c r="B97" s="187"/>
      <c r="C97" s="188" t="s">
        <v>113</v>
      </c>
      <c r="D97" s="188"/>
      <c r="E97" s="188"/>
      <c r="F97" s="188"/>
      <c r="G97" s="188"/>
    </row>
    <row r="98" spans="1:8">
      <c r="A98" s="118"/>
      <c r="B98" s="119" t="s">
        <v>71</v>
      </c>
      <c r="C98" s="119"/>
      <c r="D98" s="119"/>
      <c r="E98" s="119"/>
      <c r="F98" s="119"/>
      <c r="G98" s="120" t="s">
        <v>72</v>
      </c>
      <c r="H98" s="189"/>
    </row>
    <row r="99" spans="1:8">
      <c r="A99" s="26" t="s">
        <v>12</v>
      </c>
      <c r="B99" s="56" t="s">
        <v>114</v>
      </c>
      <c r="C99" s="56"/>
      <c r="D99" s="56"/>
      <c r="E99" s="56"/>
      <c r="F99" s="56"/>
      <c r="G99" s="190">
        <f>ROUND((G50/12)+(G55/12)+(G50/12/12)+(G56/12),2)*0.05</f>
        <v>9.6465000000000014</v>
      </c>
      <c r="H99" s="189"/>
    </row>
    <row r="100" spans="1:8">
      <c r="A100" s="26" t="s">
        <v>14</v>
      </c>
      <c r="B100" s="56" t="s">
        <v>115</v>
      </c>
      <c r="C100" s="56"/>
      <c r="D100" s="56"/>
      <c r="E100" s="56"/>
      <c r="F100" s="56"/>
      <c r="G100" s="190">
        <f>G99*E70</f>
        <v>0.77172000000000018</v>
      </c>
      <c r="H100" s="189"/>
    </row>
    <row r="101" spans="1:8">
      <c r="A101" s="26" t="s">
        <v>17</v>
      </c>
      <c r="B101" s="56" t="s">
        <v>116</v>
      </c>
      <c r="C101" s="56"/>
      <c r="D101" s="56"/>
      <c r="E101" s="56"/>
      <c r="F101" s="56"/>
      <c r="G101" s="190">
        <f>ROUND((((G50*0.08)*0.5)*0.06),2)</f>
        <v>4.6500000000000004</v>
      </c>
      <c r="H101" s="189"/>
    </row>
    <row r="102" spans="1:8">
      <c r="A102" s="26" t="s">
        <v>20</v>
      </c>
      <c r="B102" s="56" t="s">
        <v>117</v>
      </c>
      <c r="C102" s="56"/>
      <c r="D102" s="56"/>
      <c r="E102" s="56"/>
      <c r="F102" s="56"/>
      <c r="G102" s="190">
        <f>ROUND(((G50/30)*7)/G13*0.9,2)</f>
        <v>13.57</v>
      </c>
      <c r="H102" s="191"/>
    </row>
    <row r="103" spans="1:8">
      <c r="A103" s="26" t="s">
        <v>56</v>
      </c>
      <c r="B103" s="56" t="s">
        <v>118</v>
      </c>
      <c r="C103" s="56"/>
      <c r="D103" s="56"/>
      <c r="E103" s="56"/>
      <c r="F103" s="56"/>
      <c r="G103" s="190">
        <f>ROUND(G102*E71,2)</f>
        <v>4.99</v>
      </c>
      <c r="H103" s="189"/>
    </row>
    <row r="104" spans="1:8">
      <c r="A104" s="26" t="s">
        <v>20</v>
      </c>
      <c r="B104" s="56" t="s">
        <v>119</v>
      </c>
      <c r="C104" s="56"/>
      <c r="D104" s="56"/>
      <c r="E104" s="56"/>
      <c r="F104" s="56"/>
      <c r="G104" s="190">
        <f>ROUND(0.08*0.5*(G50+G55+G56+G110)*0.9,2)</f>
        <v>83.34</v>
      </c>
      <c r="H104" s="189"/>
    </row>
    <row r="105" spans="1:8">
      <c r="A105" s="182" t="s">
        <v>120</v>
      </c>
      <c r="B105" s="182"/>
      <c r="C105" s="182"/>
      <c r="D105" s="182"/>
      <c r="E105" s="192"/>
      <c r="F105" s="192"/>
      <c r="G105" s="183">
        <f>SUM(G99:G104)</f>
        <v>116.96822</v>
      </c>
      <c r="H105" s="125"/>
    </row>
    <row r="106" spans="1:8">
      <c r="A106" s="193"/>
      <c r="B106" s="193"/>
      <c r="C106" s="193"/>
      <c r="D106" s="193"/>
      <c r="E106" s="193"/>
      <c r="F106" s="193"/>
      <c r="G106" s="193"/>
      <c r="H106" s="189"/>
    </row>
    <row r="107" spans="1:8">
      <c r="A107" s="194" t="s">
        <v>121</v>
      </c>
      <c r="B107" s="194"/>
      <c r="C107" s="195" t="s">
        <v>122</v>
      </c>
      <c r="D107" s="195"/>
      <c r="E107" s="195"/>
      <c r="F107" s="195"/>
      <c r="G107" s="195"/>
    </row>
    <row r="108" spans="1:8">
      <c r="A108" s="116" t="s">
        <v>123</v>
      </c>
      <c r="B108" s="116"/>
      <c r="C108" s="117" t="s">
        <v>124</v>
      </c>
      <c r="D108" s="117"/>
      <c r="E108" s="117"/>
      <c r="F108" s="117"/>
      <c r="G108" s="117"/>
      <c r="H108" s="196" t="s">
        <v>125</v>
      </c>
    </row>
    <row r="109" spans="1:8">
      <c r="A109" s="197"/>
      <c r="B109" s="198" t="s">
        <v>71</v>
      </c>
      <c r="C109" s="198"/>
      <c r="D109" s="198"/>
      <c r="E109" s="198"/>
      <c r="F109" s="198"/>
      <c r="G109" s="199" t="s">
        <v>72</v>
      </c>
      <c r="H109" s="3"/>
    </row>
    <row r="110" spans="1:8">
      <c r="A110" s="26" t="s">
        <v>12</v>
      </c>
      <c r="B110" s="56" t="s">
        <v>126</v>
      </c>
      <c r="C110" s="56"/>
      <c r="D110" s="56"/>
      <c r="E110" s="56"/>
      <c r="F110" s="56"/>
      <c r="G110" s="181">
        <f>G50/12</f>
        <v>161.51958333333334</v>
      </c>
      <c r="H110" s="189"/>
    </row>
    <row r="111" spans="1:8">
      <c r="A111" s="26" t="s">
        <v>14</v>
      </c>
      <c r="B111" s="200" t="s">
        <v>127</v>
      </c>
      <c r="C111" s="201"/>
      <c r="D111" s="201"/>
      <c r="E111" s="201"/>
      <c r="F111" s="202"/>
      <c r="G111" s="181">
        <f>(((G50)/30)*2.96)/12</f>
        <v>15.936598888888888</v>
      </c>
    </row>
    <row r="112" spans="1:8">
      <c r="A112" s="26" t="s">
        <v>17</v>
      </c>
      <c r="B112" s="200" t="s">
        <v>128</v>
      </c>
      <c r="C112" s="201"/>
      <c r="D112" s="201"/>
      <c r="E112" s="201"/>
      <c r="F112" s="202"/>
      <c r="G112" s="181">
        <f>IF(H112="S",((((5/30)*(G50))/12)*0.015),IF(H112="N",0,"INFORME S ou N"))</f>
        <v>0</v>
      </c>
      <c r="H112" s="203" t="s">
        <v>129</v>
      </c>
    </row>
    <row r="113" spans="1:8">
      <c r="A113" s="26" t="s">
        <v>20</v>
      </c>
      <c r="B113" s="200" t="s">
        <v>130</v>
      </c>
      <c r="C113" s="201"/>
      <c r="D113" s="201"/>
      <c r="E113" s="201"/>
      <c r="F113" s="202"/>
      <c r="G113" s="181">
        <f>ROUND((((15/30)*G50)/12)*0.0078,2)</f>
        <v>0.63</v>
      </c>
    </row>
    <row r="114" spans="1:8">
      <c r="A114" s="26" t="s">
        <v>56</v>
      </c>
      <c r="B114" s="200" t="s">
        <v>131</v>
      </c>
      <c r="C114" s="201"/>
      <c r="D114" s="201"/>
      <c r="E114" s="201"/>
      <c r="F114" s="202"/>
      <c r="G114" s="181">
        <f>IF(H114="S",(((1+1/3)*(4/12))*(G50))/12*0.02,IF(H114="N",0,"INFORME S ou N"))</f>
        <v>0</v>
      </c>
      <c r="H114" s="203" t="s">
        <v>129</v>
      </c>
    </row>
    <row r="115" spans="1:8">
      <c r="A115" s="204" t="s">
        <v>57</v>
      </c>
      <c r="B115" s="205" t="s">
        <v>132</v>
      </c>
      <c r="C115" s="205"/>
      <c r="D115" s="205"/>
      <c r="E115" s="205"/>
      <c r="F115" s="205"/>
      <c r="G115" s="206">
        <f>(((G50)/30))*5/12</f>
        <v>26.919930555555556</v>
      </c>
      <c r="H115" s="189"/>
    </row>
    <row r="116" spans="1:8">
      <c r="A116" s="207"/>
      <c r="B116" s="208"/>
      <c r="C116" s="209"/>
      <c r="D116" s="210"/>
      <c r="E116" s="211"/>
      <c r="F116" s="212" t="s">
        <v>133</v>
      </c>
      <c r="G116" s="213">
        <f>SUM(G110:G115)</f>
        <v>205.00611277777779</v>
      </c>
    </row>
    <row r="117" spans="1:8">
      <c r="A117" s="214" t="s">
        <v>61</v>
      </c>
      <c r="B117" s="215" t="s">
        <v>134</v>
      </c>
      <c r="C117" s="215"/>
      <c r="D117" s="216"/>
      <c r="E117" s="217"/>
      <c r="F117" s="218"/>
      <c r="G117" s="219">
        <f>G116*E71</f>
        <v>75.442249502222239</v>
      </c>
    </row>
    <row r="118" spans="1:8">
      <c r="A118" s="73" t="s">
        <v>135</v>
      </c>
      <c r="B118" s="73"/>
      <c r="C118" s="73"/>
      <c r="D118" s="73"/>
      <c r="E118" s="73"/>
      <c r="F118" s="73"/>
      <c r="G118" s="220">
        <f>ROUND(SUM(G116:G117),2)</f>
        <v>280.45</v>
      </c>
      <c r="H118" s="3"/>
    </row>
    <row r="119" spans="1:8">
      <c r="A119" s="136"/>
      <c r="B119" s="111"/>
      <c r="C119" s="111"/>
      <c r="D119" s="111"/>
      <c r="E119" s="221"/>
      <c r="F119" s="221"/>
      <c r="G119" s="222"/>
      <c r="H119" s="189"/>
    </row>
    <row r="120" spans="1:8">
      <c r="A120" s="116" t="s">
        <v>136</v>
      </c>
      <c r="B120" s="116"/>
      <c r="C120" s="117" t="s">
        <v>137</v>
      </c>
      <c r="D120" s="117"/>
      <c r="E120" s="117"/>
      <c r="F120" s="117"/>
      <c r="G120" s="117"/>
      <c r="H120" s="223"/>
    </row>
    <row r="121" spans="1:8">
      <c r="A121" s="118"/>
      <c r="B121" s="119" t="s">
        <v>71</v>
      </c>
      <c r="C121" s="119"/>
      <c r="D121" s="119"/>
      <c r="E121" s="119"/>
      <c r="F121" s="119"/>
      <c r="G121" s="120" t="s">
        <v>72</v>
      </c>
      <c r="H121" s="3"/>
    </row>
    <row r="122" spans="1:8">
      <c r="A122" s="26" t="s">
        <v>12</v>
      </c>
      <c r="B122" s="56" t="s">
        <v>138</v>
      </c>
      <c r="C122" s="56"/>
      <c r="D122" s="56"/>
      <c r="E122" s="56"/>
      <c r="F122" s="56"/>
      <c r="G122" s="181">
        <v>0</v>
      </c>
      <c r="H122" s="3"/>
    </row>
    <row r="123" spans="1:8">
      <c r="A123" s="73" t="s">
        <v>139</v>
      </c>
      <c r="B123" s="73"/>
      <c r="C123" s="73"/>
      <c r="D123" s="73"/>
      <c r="E123" s="73"/>
      <c r="F123" s="73"/>
      <c r="G123" s="220">
        <f>ROUND(SUM(G122),2)</f>
        <v>0</v>
      </c>
      <c r="H123" s="3"/>
    </row>
    <row r="124" spans="1:8">
      <c r="A124" s="224"/>
      <c r="B124" s="225"/>
      <c r="C124" s="226"/>
      <c r="D124" s="226"/>
      <c r="E124" s="225"/>
      <c r="F124" s="225"/>
      <c r="G124" s="227"/>
      <c r="H124" s="3"/>
    </row>
    <row r="125" spans="1:8">
      <c r="A125" s="116" t="s">
        <v>104</v>
      </c>
      <c r="B125" s="116"/>
      <c r="C125" s="175" t="s">
        <v>140</v>
      </c>
      <c r="D125" s="175"/>
      <c r="E125" s="175"/>
      <c r="F125" s="175"/>
      <c r="G125" s="175"/>
      <c r="H125" s="3"/>
    </row>
    <row r="126" spans="1:8">
      <c r="A126" s="228"/>
      <c r="B126" s="177" t="s">
        <v>71</v>
      </c>
      <c r="C126" s="177"/>
      <c r="D126" s="177"/>
      <c r="E126" s="177"/>
      <c r="F126" s="177"/>
      <c r="G126" s="229" t="s">
        <v>72</v>
      </c>
      <c r="H126" s="124"/>
    </row>
    <row r="127" spans="1:8">
      <c r="A127" s="230" t="s">
        <v>141</v>
      </c>
      <c r="B127" s="231" t="s">
        <v>127</v>
      </c>
      <c r="C127" s="231"/>
      <c r="D127" s="231"/>
      <c r="E127" s="231"/>
      <c r="F127" s="231"/>
      <c r="G127" s="232">
        <f>G118</f>
        <v>280.45</v>
      </c>
      <c r="H127" s="3"/>
    </row>
    <row r="128" spans="1:8">
      <c r="A128" s="230" t="s">
        <v>142</v>
      </c>
      <c r="B128" s="231" t="s">
        <v>137</v>
      </c>
      <c r="C128" s="231"/>
      <c r="D128" s="231"/>
      <c r="E128" s="231"/>
      <c r="F128" s="231"/>
      <c r="G128" s="232">
        <f>G122</f>
        <v>0</v>
      </c>
      <c r="H128" s="3"/>
    </row>
    <row r="129" spans="1:10">
      <c r="A129" s="233" t="s">
        <v>143</v>
      </c>
      <c r="B129" s="233"/>
      <c r="C129" s="233"/>
      <c r="D129" s="233"/>
      <c r="E129" s="233"/>
      <c r="F129" s="233"/>
      <c r="G129" s="234">
        <f>SUM(G126:G128)</f>
        <v>280.45</v>
      </c>
      <c r="H129" s="125"/>
    </row>
    <row r="130" spans="1:10">
      <c r="A130" s="235"/>
      <c r="B130" s="235"/>
      <c r="C130" s="235"/>
      <c r="D130" s="235"/>
      <c r="E130" s="235"/>
      <c r="F130" s="235"/>
      <c r="G130" s="235"/>
      <c r="H130" s="3"/>
    </row>
    <row r="131" spans="1:10">
      <c r="A131" s="236" t="s">
        <v>144</v>
      </c>
      <c r="B131" s="236"/>
      <c r="C131" s="237" t="s">
        <v>145</v>
      </c>
      <c r="D131" s="237"/>
      <c r="E131" s="237"/>
      <c r="F131" s="237"/>
      <c r="G131" s="237"/>
      <c r="H131" s="223"/>
    </row>
    <row r="132" spans="1:10">
      <c r="A132" s="238">
        <v>5</v>
      </c>
      <c r="B132" s="239" t="s">
        <v>146</v>
      </c>
      <c r="C132" s="239"/>
      <c r="D132" s="239"/>
      <c r="E132" s="239"/>
      <c r="F132" s="239"/>
      <c r="G132" s="240" t="s">
        <v>72</v>
      </c>
      <c r="H132" s="3"/>
    </row>
    <row r="133" spans="1:10">
      <c r="A133" s="241" t="s">
        <v>12</v>
      </c>
      <c r="B133" s="231" t="s">
        <v>147</v>
      </c>
      <c r="C133" s="231"/>
      <c r="D133" s="231"/>
      <c r="E133" s="231"/>
      <c r="F133" s="231"/>
      <c r="G133" s="242">
        <f>'uniformes equip. DESARMADA'!$G$33</f>
        <v>149.62275</v>
      </c>
      <c r="H133" s="3"/>
    </row>
    <row r="134" spans="1:10">
      <c r="A134" s="241" t="s">
        <v>14</v>
      </c>
      <c r="B134" s="231"/>
      <c r="C134" s="231"/>
      <c r="D134" s="231"/>
      <c r="E134" s="231"/>
      <c r="F134" s="231"/>
      <c r="G134" s="242"/>
      <c r="H134" s="3"/>
    </row>
    <row r="135" spans="1:10">
      <c r="A135" s="241" t="s">
        <v>17</v>
      </c>
      <c r="B135" s="231"/>
      <c r="C135" s="231"/>
      <c r="D135" s="231"/>
      <c r="E135" s="231"/>
      <c r="F135" s="231"/>
      <c r="G135" s="242"/>
      <c r="H135" s="3"/>
    </row>
    <row r="136" spans="1:10">
      <c r="A136" s="121" t="s">
        <v>20</v>
      </c>
      <c r="B136" s="243" t="s">
        <v>148</v>
      </c>
      <c r="C136" s="243"/>
      <c r="D136" s="243"/>
      <c r="E136" s="243"/>
      <c r="F136" s="243"/>
      <c r="G136" s="141"/>
      <c r="H136" s="3"/>
    </row>
    <row r="137" spans="1:10">
      <c r="A137" s="244" t="s">
        <v>149</v>
      </c>
      <c r="B137" s="244"/>
      <c r="C137" s="244"/>
      <c r="D137" s="244"/>
      <c r="E137" s="244"/>
      <c r="F137" s="244"/>
      <c r="G137" s="234">
        <f>SUM(G133:G136)</f>
        <v>149.62275</v>
      </c>
      <c r="H137" s="3"/>
    </row>
    <row r="138" spans="1:10">
      <c r="A138" s="245"/>
      <c r="B138" s="246"/>
      <c r="C138" s="246"/>
      <c r="D138" s="246"/>
      <c r="E138" s="247"/>
      <c r="F138" s="247"/>
      <c r="G138" s="248"/>
      <c r="H138" s="174"/>
    </row>
    <row r="139" spans="1:10" ht="25.5">
      <c r="A139" s="236" t="s">
        <v>150</v>
      </c>
      <c r="B139" s="236"/>
      <c r="C139" s="237" t="s">
        <v>151</v>
      </c>
      <c r="D139" s="237"/>
      <c r="E139" s="237"/>
      <c r="F139" s="237"/>
      <c r="G139" s="237"/>
      <c r="H139" s="223"/>
    </row>
    <row r="140" spans="1:10">
      <c r="A140" s="249">
        <v>6</v>
      </c>
      <c r="B140" s="177" t="s">
        <v>146</v>
      </c>
      <c r="C140" s="177"/>
      <c r="D140" s="177"/>
      <c r="E140" s="250" t="s">
        <v>79</v>
      </c>
      <c r="F140" s="250"/>
      <c r="G140" s="251" t="s">
        <v>72</v>
      </c>
      <c r="H140" s="223"/>
    </row>
    <row r="141" spans="1:10">
      <c r="A141" s="121" t="s">
        <v>12</v>
      </c>
      <c r="B141" s="252" t="s">
        <v>152</v>
      </c>
      <c r="C141" s="252"/>
      <c r="D141" s="252"/>
      <c r="E141" s="253" t="s">
        <v>153</v>
      </c>
      <c r="F141" s="254">
        <f>G154+G155+G156+G157+G158</f>
        <v>3773.4684500000003</v>
      </c>
      <c r="G141" s="255">
        <f>ROUND(F141*F142,2)</f>
        <v>377.35</v>
      </c>
      <c r="H141" s="223"/>
      <c r="I141" s="1"/>
    </row>
    <row r="142" spans="1:10">
      <c r="A142" s="121"/>
      <c r="B142" s="252"/>
      <c r="C142" s="252"/>
      <c r="D142" s="252"/>
      <c r="E142" s="256" t="s">
        <v>79</v>
      </c>
      <c r="F142" s="257">
        <v>0.1</v>
      </c>
      <c r="G142" s="255"/>
      <c r="H142" s="223"/>
      <c r="I142" s="1"/>
      <c r="J142" s="1"/>
    </row>
    <row r="143" spans="1:10">
      <c r="A143" s="121" t="s">
        <v>14</v>
      </c>
      <c r="B143" s="258" t="s">
        <v>154</v>
      </c>
      <c r="C143" s="258"/>
      <c r="D143" s="258"/>
      <c r="E143" s="259" t="s">
        <v>153</v>
      </c>
      <c r="F143" s="260">
        <f>F141+G141</f>
        <v>4150.8184500000007</v>
      </c>
      <c r="G143" s="255">
        <f>ROUND(F143*F144,2)</f>
        <v>498.1</v>
      </c>
      <c r="H143" s="223"/>
      <c r="J143" s="1"/>
    </row>
    <row r="144" spans="1:10">
      <c r="A144" s="121"/>
      <c r="B144" s="258"/>
      <c r="C144" s="258"/>
      <c r="D144" s="258"/>
      <c r="E144" s="256" t="s">
        <v>79</v>
      </c>
      <c r="F144" s="257">
        <v>0.12</v>
      </c>
      <c r="G144" s="255"/>
      <c r="H144" s="223"/>
      <c r="J144" s="1"/>
    </row>
    <row r="145" spans="1:10">
      <c r="A145" s="121" t="s">
        <v>17</v>
      </c>
      <c r="B145" s="252" t="s">
        <v>155</v>
      </c>
      <c r="C145" s="131"/>
      <c r="D145" s="261"/>
      <c r="E145" s="262">
        <f>SUM(E146:F149)</f>
        <v>5.6499999999999995E-2</v>
      </c>
      <c r="F145" s="262"/>
      <c r="G145" s="263">
        <f>SUM(G146:G149)</f>
        <v>278.39557763646008</v>
      </c>
      <c r="H145" s="223"/>
      <c r="J145" s="1"/>
    </row>
    <row r="146" spans="1:10">
      <c r="A146" s="264"/>
      <c r="B146" s="258" t="s">
        <v>156</v>
      </c>
      <c r="C146" s="265" t="s">
        <v>157</v>
      </c>
      <c r="D146" s="265"/>
      <c r="E146" s="266">
        <v>6.4999999999999997E-3</v>
      </c>
      <c r="F146" s="266"/>
      <c r="G146" s="267">
        <f>ROUND((((F143+G143))/((1-E145)))*E146,2)</f>
        <v>32.03</v>
      </c>
      <c r="H146" s="223"/>
      <c r="J146" s="1"/>
    </row>
    <row r="147" spans="1:10">
      <c r="A147" s="264"/>
      <c r="B147" s="258"/>
      <c r="C147" s="268" t="s">
        <v>158</v>
      </c>
      <c r="D147" s="268"/>
      <c r="E147" s="266">
        <v>0.03</v>
      </c>
      <c r="F147" s="266"/>
      <c r="G147" s="267">
        <f>((F143+G143)/(1-E145)*E147)</f>
        <v>147.81934658187603</v>
      </c>
      <c r="H147" s="223"/>
      <c r="J147" s="1"/>
    </row>
    <row r="148" spans="1:10">
      <c r="A148" s="121"/>
      <c r="B148" s="258" t="s">
        <v>159</v>
      </c>
      <c r="C148" s="258"/>
      <c r="D148" s="258"/>
      <c r="E148" s="142">
        <v>0</v>
      </c>
      <c r="F148" s="142"/>
      <c r="G148" s="267">
        <f>E148*(G50+G95+G137+G71+G141)</f>
        <v>0</v>
      </c>
      <c r="H148" s="223"/>
      <c r="J148" s="1"/>
    </row>
    <row r="149" spans="1:10">
      <c r="A149" s="121"/>
      <c r="B149" s="258" t="s">
        <v>160</v>
      </c>
      <c r="C149" s="258"/>
      <c r="D149" s="258"/>
      <c r="E149" s="269">
        <v>0.02</v>
      </c>
      <c r="F149" s="269"/>
      <c r="G149" s="267">
        <f>((F143+G143)/(1-E145))*E149</f>
        <v>98.546231054584027</v>
      </c>
      <c r="H149" s="223"/>
      <c r="J149" s="1"/>
    </row>
    <row r="150" spans="1:10">
      <c r="A150" s="244" t="s">
        <v>161</v>
      </c>
      <c r="B150" s="244"/>
      <c r="C150" s="244"/>
      <c r="D150" s="244"/>
      <c r="E150" s="270">
        <f>E145+F144+F142</f>
        <v>0.27649999999999997</v>
      </c>
      <c r="F150" s="270"/>
      <c r="G150" s="234">
        <f>G145+G143+G141</f>
        <v>1153.8455776364601</v>
      </c>
      <c r="J150" s="1"/>
    </row>
    <row r="151" spans="1:10">
      <c r="A151" s="184"/>
      <c r="B151" s="185"/>
      <c r="C151" s="185"/>
      <c r="D151" s="185"/>
      <c r="E151" s="271"/>
      <c r="F151" s="271"/>
      <c r="G151" s="186"/>
      <c r="J151" s="1"/>
    </row>
    <row r="152" spans="1:10">
      <c r="A152" s="272" t="s">
        <v>162</v>
      </c>
      <c r="B152" s="272"/>
      <c r="C152" s="272"/>
      <c r="D152" s="272"/>
      <c r="E152" s="272"/>
      <c r="F152" s="272"/>
      <c r="G152" s="272"/>
      <c r="H152" s="3"/>
    </row>
    <row r="153" spans="1:10">
      <c r="A153" s="4" t="s">
        <v>30</v>
      </c>
      <c r="B153" s="4"/>
      <c r="C153" s="4"/>
      <c r="D153" s="4"/>
      <c r="E153" s="4"/>
      <c r="F153" s="4"/>
      <c r="G153" s="4"/>
      <c r="H153" s="3"/>
    </row>
    <row r="154" spans="1:10">
      <c r="A154" s="121" t="s">
        <v>12</v>
      </c>
      <c r="B154" s="273" t="s">
        <v>163</v>
      </c>
      <c r="C154" s="274"/>
      <c r="D154" s="274"/>
      <c r="E154" s="274"/>
      <c r="F154" s="275"/>
      <c r="G154" s="276">
        <f>G50</f>
        <v>1938.2350000000001</v>
      </c>
      <c r="H154" s="3"/>
    </row>
    <row r="155" spans="1:10">
      <c r="A155" s="121" t="s">
        <v>14</v>
      </c>
      <c r="B155" s="273" t="s">
        <v>164</v>
      </c>
      <c r="C155" s="274"/>
      <c r="D155" s="274"/>
      <c r="E155" s="274"/>
      <c r="F155" s="275"/>
      <c r="G155" s="276">
        <f>G95</f>
        <v>1288.1924799999999</v>
      </c>
      <c r="H155" s="3"/>
    </row>
    <row r="156" spans="1:10">
      <c r="A156" s="121" t="s">
        <v>17</v>
      </c>
      <c r="B156" s="273" t="s">
        <v>165</v>
      </c>
      <c r="C156" s="274"/>
      <c r="D156" s="274"/>
      <c r="E156" s="274"/>
      <c r="F156" s="275"/>
      <c r="G156" s="276">
        <f>G105</f>
        <v>116.96822</v>
      </c>
      <c r="H156" s="3"/>
    </row>
    <row r="157" spans="1:10">
      <c r="A157" s="121" t="s">
        <v>20</v>
      </c>
      <c r="B157" s="273" t="s">
        <v>166</v>
      </c>
      <c r="C157" s="274"/>
      <c r="D157" s="274"/>
      <c r="E157" s="274"/>
      <c r="F157" s="275"/>
      <c r="G157" s="276">
        <f>G129</f>
        <v>280.45</v>
      </c>
      <c r="H157" s="3"/>
    </row>
    <row r="158" spans="1:10">
      <c r="A158" s="121" t="s">
        <v>56</v>
      </c>
      <c r="B158" s="273" t="s">
        <v>167</v>
      </c>
      <c r="C158" s="274"/>
      <c r="D158" s="274"/>
      <c r="E158" s="274"/>
      <c r="F158" s="275"/>
      <c r="G158" s="276">
        <f>G137</f>
        <v>149.62275</v>
      </c>
      <c r="H158" s="125"/>
    </row>
    <row r="159" spans="1:10">
      <c r="A159" s="134"/>
      <c r="B159" s="277" t="s">
        <v>168</v>
      </c>
      <c r="C159" s="277"/>
      <c r="D159" s="277"/>
      <c r="E159" s="277"/>
      <c r="F159" s="277"/>
      <c r="G159" s="278">
        <f>SUM(G154:G158)</f>
        <v>3773.4684500000003</v>
      </c>
    </row>
    <row r="160" spans="1:10">
      <c r="A160" s="121" t="s">
        <v>57</v>
      </c>
      <c r="B160" s="273" t="s">
        <v>169</v>
      </c>
      <c r="C160" s="274"/>
      <c r="D160" s="274"/>
      <c r="E160" s="274"/>
      <c r="F160" s="275"/>
      <c r="G160" s="276">
        <f>G150</f>
        <v>1153.8455776364601</v>
      </c>
    </row>
    <row r="161" spans="1:8">
      <c r="A161" s="279" t="s">
        <v>170</v>
      </c>
      <c r="B161" s="279"/>
      <c r="C161" s="279"/>
      <c r="D161" s="279"/>
      <c r="E161" s="279"/>
      <c r="F161" s="279"/>
      <c r="G161" s="280">
        <f>SUM(G159:G160)</f>
        <v>4927.3140276364602</v>
      </c>
    </row>
    <row r="162" spans="1:8">
      <c r="A162" s="281"/>
      <c r="B162" s="282"/>
      <c r="C162" s="282"/>
      <c r="D162" s="282"/>
      <c r="E162" s="283"/>
      <c r="F162" s="283"/>
      <c r="G162" s="284"/>
      <c r="H162" s="174"/>
    </row>
    <row r="163" spans="1:8">
      <c r="A163" s="53" t="s">
        <v>171</v>
      </c>
      <c r="B163" s="53"/>
      <c r="C163" s="53"/>
      <c r="D163" s="53"/>
      <c r="E163" s="53"/>
      <c r="F163" s="53"/>
      <c r="G163" s="53"/>
      <c r="H163" s="3"/>
    </row>
    <row r="164" spans="1:8">
      <c r="A164" s="285" t="s">
        <v>30</v>
      </c>
      <c r="B164" s="285"/>
      <c r="C164" s="285"/>
      <c r="D164" s="285"/>
      <c r="E164" s="285"/>
      <c r="F164" s="285"/>
      <c r="G164" s="285"/>
      <c r="H164" s="3"/>
    </row>
    <row r="165" spans="1:8" ht="51">
      <c r="A165" s="143" t="s">
        <v>172</v>
      </c>
      <c r="B165" s="143"/>
      <c r="C165" s="286" t="s">
        <v>173</v>
      </c>
      <c r="D165" s="286" t="s">
        <v>174</v>
      </c>
      <c r="E165" s="286" t="s">
        <v>175</v>
      </c>
      <c r="F165" s="286" t="s">
        <v>176</v>
      </c>
      <c r="G165" s="287" t="s">
        <v>177</v>
      </c>
      <c r="H165" s="3"/>
    </row>
    <row r="166" spans="1:8" ht="38.25">
      <c r="A166" s="288" t="str">
        <f>G24</f>
        <v>SERVIÇO VIGILÂNCIA DESARMADA 12X36 DIURNO</v>
      </c>
      <c r="B166" s="288"/>
      <c r="C166" s="289">
        <f>G161</f>
        <v>4927.3140276364602</v>
      </c>
      <c r="D166" s="290">
        <v>2</v>
      </c>
      <c r="E166" s="291">
        <f>C166*D166</f>
        <v>9854.6280552729204</v>
      </c>
      <c r="F166" s="292">
        <v>1</v>
      </c>
      <c r="G166" s="293">
        <f>E166*F166</f>
        <v>9854.6280552729204</v>
      </c>
      <c r="H166" s="3"/>
    </row>
    <row r="167" spans="1:8">
      <c r="A167" s="294" t="s">
        <v>178</v>
      </c>
      <c r="B167" s="294"/>
      <c r="C167" s="294"/>
      <c r="D167" s="294"/>
      <c r="E167" s="294"/>
      <c r="F167" s="294"/>
      <c r="G167" s="295">
        <f>SUM(G166)</f>
        <v>9854.6280552729204</v>
      </c>
      <c r="H167" s="174"/>
    </row>
    <row r="168" spans="1:8">
      <c r="A168" s="281"/>
      <c r="B168" s="281"/>
      <c r="C168" s="147"/>
      <c r="D168" s="147"/>
      <c r="E168" s="147"/>
      <c r="F168" s="147"/>
      <c r="G168" s="296"/>
    </row>
    <row r="169" spans="1:8">
      <c r="A169" s="53" t="s">
        <v>179</v>
      </c>
      <c r="B169" s="53"/>
      <c r="C169" s="53"/>
      <c r="D169" s="53"/>
      <c r="E169" s="53"/>
      <c r="F169" s="53"/>
      <c r="G169" s="53"/>
      <c r="H169" s="3"/>
    </row>
    <row r="170" spans="1:8">
      <c r="A170" s="116" t="s">
        <v>180</v>
      </c>
      <c r="B170" s="116"/>
      <c r="C170" s="116"/>
      <c r="D170" s="116"/>
      <c r="E170" s="116"/>
      <c r="F170" s="116"/>
      <c r="G170" s="297" t="s">
        <v>181</v>
      </c>
      <c r="H170" s="3"/>
    </row>
    <row r="171" spans="1:8">
      <c r="A171" s="298" t="s">
        <v>12</v>
      </c>
      <c r="B171" s="299" t="s">
        <v>182</v>
      </c>
      <c r="C171" s="299"/>
      <c r="D171" s="299"/>
      <c r="E171" s="299"/>
      <c r="F171" s="299"/>
      <c r="G171" s="300">
        <f>G167</f>
        <v>9854.6280552729204</v>
      </c>
      <c r="H171" s="3"/>
    </row>
    <row r="172" spans="1:8" ht="25.5">
      <c r="A172" s="301" t="s">
        <v>14</v>
      </c>
      <c r="B172" s="299" t="s">
        <v>183</v>
      </c>
      <c r="C172" s="299"/>
      <c r="D172" s="299"/>
      <c r="E172" s="299"/>
      <c r="F172" s="299"/>
      <c r="G172" s="302">
        <f>G171*G13</f>
        <v>295638.84165818762</v>
      </c>
      <c r="H172" s="30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2"/>
  <sheetViews>
    <sheetView topLeftCell="A60" workbookViewId="0">
      <selection activeCell="F77" sqref="F77"/>
    </sheetView>
  </sheetViews>
  <sheetFormatPr defaultRowHeight="15"/>
  <cols>
    <col min="1" max="1" width="17.85546875" customWidth="1"/>
    <col min="2" max="2" width="13.5703125" customWidth="1"/>
    <col min="3" max="3" width="24.85546875" customWidth="1"/>
    <col min="4" max="4" width="26.140625" customWidth="1"/>
    <col min="5" max="5" width="23.7109375" customWidth="1"/>
    <col min="6" max="6" width="22.7109375" customWidth="1"/>
    <col min="7" max="7" width="25.42578125" customWidth="1"/>
    <col min="8" max="8" width="26.5703125" customWidth="1"/>
  </cols>
  <sheetData>
    <row r="1" spans="2:9" ht="23.25">
      <c r="B1" s="305" t="s">
        <v>0</v>
      </c>
      <c r="C1" s="305"/>
      <c r="D1" s="305"/>
      <c r="E1" s="305"/>
      <c r="F1" s="305"/>
      <c r="G1" s="305"/>
      <c r="H1" s="305"/>
    </row>
    <row r="2" spans="2:9" ht="18.75">
      <c r="B2" s="306" t="s">
        <v>1</v>
      </c>
      <c r="C2" s="306"/>
      <c r="D2" s="306"/>
      <c r="E2" s="306"/>
      <c r="F2" s="306"/>
      <c r="G2" s="306"/>
      <c r="H2" s="306"/>
    </row>
    <row r="3" spans="2:9">
      <c r="B3" s="307" t="s">
        <v>2</v>
      </c>
      <c r="C3" s="308" t="s">
        <v>3</v>
      </c>
      <c r="D3" s="308"/>
      <c r="E3" s="308"/>
      <c r="F3" s="309" t="s">
        <v>4</v>
      </c>
      <c r="G3" s="310" t="s">
        <v>5</v>
      </c>
      <c r="H3" s="311"/>
    </row>
    <row r="4" spans="2:9">
      <c r="B4" s="307" t="s">
        <v>6</v>
      </c>
      <c r="C4" s="312">
        <f ca="1">NOW()</f>
        <v>43293.668762847221</v>
      </c>
      <c r="D4" s="312"/>
      <c r="E4" s="312"/>
      <c r="F4" s="312"/>
      <c r="G4" s="312"/>
      <c r="H4" s="312"/>
    </row>
    <row r="5" spans="2:9">
      <c r="B5" s="313" t="s">
        <v>7</v>
      </c>
      <c r="C5" s="313"/>
      <c r="D5" s="313"/>
      <c r="E5" s="313"/>
      <c r="F5" s="313"/>
      <c r="G5" s="313"/>
      <c r="H5" s="313"/>
      <c r="I5" s="314"/>
    </row>
    <row r="6" spans="2:9">
      <c r="B6" s="315" t="s">
        <v>8</v>
      </c>
      <c r="C6" s="315"/>
      <c r="D6" s="316"/>
      <c r="E6" s="316"/>
      <c r="F6" s="316"/>
      <c r="G6" s="316"/>
      <c r="H6" s="316"/>
      <c r="I6" s="317"/>
    </row>
    <row r="7" spans="2:9">
      <c r="B7" s="315" t="s">
        <v>9</v>
      </c>
      <c r="C7" s="315"/>
      <c r="D7" s="316"/>
      <c r="E7" s="316"/>
      <c r="F7" s="316"/>
      <c r="G7" s="316"/>
      <c r="H7" s="316"/>
      <c r="I7" s="318"/>
    </row>
    <row r="8" spans="2:9">
      <c r="B8" s="315" t="s">
        <v>10</v>
      </c>
      <c r="C8" s="315"/>
      <c r="D8" s="315"/>
      <c r="E8" s="319"/>
      <c r="F8" s="320">
        <v>2</v>
      </c>
      <c r="G8" s="321"/>
      <c r="H8" s="322" t="str">
        <f>IF(F8=1,"Lucro Real",IF(F8=2,"Lucro Presumido",IF(F8=3,"SIMPLES-Anexo III",IF(F8=4,"SIMPLES-Anexo IV","RT Inválido"))))</f>
        <v>Lucro Presumido</v>
      </c>
      <c r="I8" s="318"/>
    </row>
    <row r="9" spans="2:9">
      <c r="B9" s="313" t="s">
        <v>11</v>
      </c>
      <c r="C9" s="313"/>
      <c r="D9" s="313"/>
      <c r="E9" s="313"/>
      <c r="F9" s="313"/>
      <c r="G9" s="313"/>
      <c r="H9" s="313"/>
      <c r="I9" s="318"/>
    </row>
    <row r="10" spans="2:9">
      <c r="B10" s="323" t="s">
        <v>12</v>
      </c>
      <c r="C10" s="324" t="s">
        <v>13</v>
      </c>
      <c r="D10" s="324"/>
      <c r="E10" s="324"/>
      <c r="F10" s="324"/>
      <c r="G10" s="325"/>
      <c r="H10" s="326"/>
      <c r="I10" s="318"/>
    </row>
    <row r="11" spans="2:9">
      <c r="B11" s="323" t="s">
        <v>14</v>
      </c>
      <c r="C11" s="327" t="s">
        <v>15</v>
      </c>
      <c r="D11" s="327"/>
      <c r="E11" s="327"/>
      <c r="F11" s="328" t="s">
        <v>16</v>
      </c>
      <c r="G11" s="328"/>
      <c r="H11" s="328"/>
    </row>
    <row r="12" spans="2:9" ht="90">
      <c r="B12" s="329" t="s">
        <v>17</v>
      </c>
      <c r="C12" s="330" t="s">
        <v>18</v>
      </c>
      <c r="D12" s="330"/>
      <c r="E12" s="330"/>
      <c r="F12" s="330"/>
      <c r="G12" s="28" t="s">
        <v>19</v>
      </c>
      <c r="H12" s="28"/>
    </row>
    <row r="13" spans="2:9">
      <c r="B13" s="323" t="s">
        <v>20</v>
      </c>
      <c r="C13" s="324" t="s">
        <v>21</v>
      </c>
      <c r="D13" s="324"/>
      <c r="E13" s="324"/>
      <c r="F13" s="324"/>
      <c r="G13" s="324"/>
      <c r="H13" s="331">
        <v>30</v>
      </c>
    </row>
    <row r="14" spans="2:9" ht="17.25" customHeight="1">
      <c r="B14" s="332" t="s">
        <v>22</v>
      </c>
      <c r="C14" s="333" t="s">
        <v>23</v>
      </c>
      <c r="D14" s="333"/>
      <c r="E14" s="333"/>
      <c r="F14" s="334">
        <v>6.4</v>
      </c>
      <c r="G14" s="335"/>
      <c r="H14" s="336"/>
    </row>
    <row r="15" spans="2:9" ht="31.5" customHeight="1">
      <c r="B15" s="307"/>
      <c r="C15" s="337" t="s">
        <v>24</v>
      </c>
      <c r="D15" s="337"/>
      <c r="E15" s="337"/>
      <c r="F15" s="338">
        <v>9.6</v>
      </c>
      <c r="G15" s="339"/>
      <c r="H15" s="340"/>
    </row>
    <row r="16" spans="2:9">
      <c r="B16" s="307"/>
      <c r="C16" s="341" t="s">
        <v>25</v>
      </c>
      <c r="D16" s="341"/>
      <c r="E16" s="341"/>
      <c r="F16" s="342">
        <v>1.28</v>
      </c>
      <c r="G16" s="343"/>
      <c r="H16" s="344"/>
    </row>
    <row r="17" spans="2:11">
      <c r="B17" s="332" t="s">
        <v>26</v>
      </c>
      <c r="C17" s="345" t="s">
        <v>27</v>
      </c>
      <c r="D17" s="345"/>
      <c r="E17" s="345"/>
      <c r="F17" s="346">
        <v>1.37</v>
      </c>
      <c r="G17" s="347"/>
      <c r="H17" s="348"/>
    </row>
    <row r="18" spans="2:11">
      <c r="B18" s="349"/>
      <c r="C18" s="350" t="s">
        <v>28</v>
      </c>
      <c r="D18" s="350"/>
      <c r="E18" s="350"/>
      <c r="F18" s="351">
        <v>2</v>
      </c>
      <c r="G18" s="352"/>
      <c r="H18" s="353"/>
    </row>
    <row r="19" spans="2:11" ht="23.25">
      <c r="B19" s="305"/>
      <c r="C19" s="305"/>
      <c r="D19" s="305"/>
      <c r="E19" s="305"/>
      <c r="F19" s="305"/>
      <c r="G19" s="305"/>
      <c r="H19" s="305"/>
    </row>
    <row r="20" spans="2:11" ht="26.25">
      <c r="B20" s="354" t="s">
        <v>29</v>
      </c>
      <c r="C20" s="354"/>
      <c r="D20" s="354"/>
      <c r="E20" s="354"/>
      <c r="F20" s="354"/>
      <c r="G20" s="354"/>
      <c r="H20" s="354"/>
    </row>
    <row r="21" spans="2:11">
      <c r="B21" s="355" t="s">
        <v>30</v>
      </c>
      <c r="C21" s="355"/>
      <c r="D21" s="355"/>
      <c r="E21" s="355"/>
      <c r="F21" s="355"/>
      <c r="G21" s="355"/>
      <c r="H21" s="355"/>
    </row>
    <row r="22" spans="2:11">
      <c r="B22" s="313" t="s">
        <v>31</v>
      </c>
      <c r="C22" s="313"/>
      <c r="D22" s="313"/>
      <c r="E22" s="313"/>
      <c r="F22" s="313"/>
      <c r="G22" s="313"/>
      <c r="H22" s="313"/>
    </row>
    <row r="23" spans="2:11">
      <c r="B23" s="356" t="s">
        <v>32</v>
      </c>
      <c r="C23" s="356"/>
      <c r="D23" s="356"/>
      <c r="E23" s="356"/>
      <c r="F23" s="356"/>
      <c r="G23" s="356"/>
      <c r="H23" s="356"/>
    </row>
    <row r="24" spans="2:11" ht="45">
      <c r="B24" s="357">
        <v>1</v>
      </c>
      <c r="C24" s="358" t="s">
        <v>33</v>
      </c>
      <c r="D24" s="358"/>
      <c r="E24" s="358"/>
      <c r="F24" s="358"/>
      <c r="G24" s="358"/>
      <c r="H24" s="359" t="s">
        <v>184</v>
      </c>
    </row>
    <row r="25" spans="2:11">
      <c r="B25" s="357">
        <v>2</v>
      </c>
      <c r="C25" s="360" t="s">
        <v>35</v>
      </c>
      <c r="D25" s="360"/>
      <c r="E25" s="360"/>
      <c r="F25" s="360"/>
      <c r="G25" s="360"/>
      <c r="H25" s="359" t="s">
        <v>36</v>
      </c>
      <c r="K25" s="361"/>
    </row>
    <row r="26" spans="2:11">
      <c r="B26" s="357">
        <v>3</v>
      </c>
      <c r="C26" s="358" t="s">
        <v>37</v>
      </c>
      <c r="D26" s="358"/>
      <c r="E26" s="362">
        <v>1408</v>
      </c>
      <c r="F26" s="363"/>
      <c r="G26" s="364"/>
      <c r="H26" s="365">
        <f>E26</f>
        <v>1408</v>
      </c>
      <c r="J26" s="361"/>
      <c r="K26" s="361"/>
    </row>
    <row r="27" spans="2:11">
      <c r="B27" s="357">
        <v>4</v>
      </c>
      <c r="C27" s="366" t="s">
        <v>38</v>
      </c>
      <c r="D27" s="366"/>
      <c r="E27" s="366"/>
      <c r="F27" s="366"/>
      <c r="G27" s="366"/>
      <c r="H27" s="367" t="s">
        <v>39</v>
      </c>
    </row>
    <row r="28" spans="2:11">
      <c r="B28" s="357">
        <v>5</v>
      </c>
      <c r="C28" s="358" t="s">
        <v>40</v>
      </c>
      <c r="D28" s="358"/>
      <c r="E28" s="358"/>
      <c r="F28" s="358"/>
      <c r="G28" s="358"/>
      <c r="H28" s="367" t="s">
        <v>41</v>
      </c>
    </row>
    <row r="29" spans="2:11">
      <c r="B29" s="368" t="s">
        <v>42</v>
      </c>
      <c r="C29" s="369" t="s">
        <v>43</v>
      </c>
      <c r="D29" s="369"/>
      <c r="E29" s="369"/>
      <c r="F29" s="369"/>
      <c r="G29" s="369"/>
      <c r="H29" s="369"/>
    </row>
    <row r="30" spans="2:11">
      <c r="B30" s="370"/>
      <c r="C30" s="371"/>
      <c r="D30" s="371"/>
      <c r="E30" s="371"/>
      <c r="F30" s="371"/>
      <c r="G30" s="371"/>
      <c r="H30" s="371"/>
    </row>
    <row r="31" spans="2:11" ht="15.75">
      <c r="B31" s="372" t="s">
        <v>44</v>
      </c>
      <c r="C31" s="372"/>
      <c r="D31" s="373" t="s">
        <v>45</v>
      </c>
      <c r="E31" s="373"/>
      <c r="F31" s="373"/>
      <c r="G31" s="373"/>
      <c r="H31" s="373"/>
    </row>
    <row r="32" spans="2:11">
      <c r="B32" s="374">
        <v>1</v>
      </c>
      <c r="C32" s="375" t="s">
        <v>46</v>
      </c>
      <c r="D32" s="375"/>
      <c r="E32" s="375"/>
      <c r="F32" s="375"/>
      <c r="G32" s="376"/>
      <c r="H32" s="377" t="s">
        <v>47</v>
      </c>
    </row>
    <row r="33" spans="2:13">
      <c r="B33" s="323" t="s">
        <v>12</v>
      </c>
      <c r="C33" s="324" t="s">
        <v>48</v>
      </c>
      <c r="D33" s="324"/>
      <c r="E33" s="324"/>
      <c r="F33" s="324"/>
      <c r="G33" s="324"/>
      <c r="H33" s="378">
        <f>H26</f>
        <v>1408</v>
      </c>
      <c r="I33" s="379"/>
    </row>
    <row r="34" spans="2:13">
      <c r="B34" s="329" t="s">
        <v>14</v>
      </c>
      <c r="C34" s="380" t="s">
        <v>49</v>
      </c>
      <c r="D34" s="324" t="s">
        <v>50</v>
      </c>
      <c r="E34" s="324"/>
      <c r="F34" s="381">
        <f>H33+(SUM(H37:H49))</f>
        <v>1695.7180000000001</v>
      </c>
      <c r="G34" s="381"/>
      <c r="H34" s="382">
        <f>F34*F35</f>
        <v>508.71539999999999</v>
      </c>
      <c r="I34" s="383"/>
      <c r="J34" s="384"/>
      <c r="K34" s="384"/>
      <c r="L34" s="384"/>
      <c r="M34" s="384"/>
    </row>
    <row r="35" spans="2:13">
      <c r="B35" s="329"/>
      <c r="C35" s="380"/>
      <c r="D35" s="385" t="s">
        <v>51</v>
      </c>
      <c r="E35" s="385"/>
      <c r="F35" s="386">
        <v>0.3</v>
      </c>
      <c r="G35" s="386"/>
      <c r="H35" s="382"/>
      <c r="I35" s="384"/>
    </row>
    <row r="36" spans="2:13">
      <c r="B36" s="387" t="s">
        <v>17</v>
      </c>
      <c r="C36" s="325" t="s">
        <v>52</v>
      </c>
      <c r="D36" s="325"/>
      <c r="E36" s="388">
        <v>0</v>
      </c>
      <c r="F36" s="389" t="s">
        <v>53</v>
      </c>
      <c r="G36" s="390">
        <v>0</v>
      </c>
      <c r="H36" s="378">
        <f>G36*H33</f>
        <v>0</v>
      </c>
      <c r="I36" s="384"/>
    </row>
    <row r="37" spans="2:13" ht="30">
      <c r="B37" s="323" t="s">
        <v>20</v>
      </c>
      <c r="C37" s="325" t="s">
        <v>185</v>
      </c>
      <c r="D37" s="325"/>
      <c r="E37" s="391" t="s">
        <v>186</v>
      </c>
      <c r="F37" s="392" t="s">
        <v>187</v>
      </c>
      <c r="G37" s="393" t="s">
        <v>188</v>
      </c>
      <c r="H37" s="394">
        <f>(E38*F38*G38)</f>
        <v>153.6</v>
      </c>
      <c r="I37" s="384"/>
    </row>
    <row r="38" spans="2:13">
      <c r="B38" s="323"/>
      <c r="C38" s="325"/>
      <c r="D38" s="325"/>
      <c r="E38" s="395">
        <v>1.28</v>
      </c>
      <c r="F38" s="396">
        <v>8</v>
      </c>
      <c r="G38" s="397">
        <v>15</v>
      </c>
      <c r="H38" s="394"/>
    </row>
    <row r="39" spans="2:13" ht="45">
      <c r="B39" s="398"/>
      <c r="C39" s="399" t="s">
        <v>55</v>
      </c>
      <c r="D39" s="399"/>
      <c r="E39" s="400" t="s">
        <v>189</v>
      </c>
      <c r="F39" s="401" t="s">
        <v>190</v>
      </c>
      <c r="G39" s="402" t="s">
        <v>191</v>
      </c>
      <c r="H39" s="394">
        <f>G41*E41</f>
        <v>51.16800000000012</v>
      </c>
    </row>
    <row r="40" spans="2:13">
      <c r="B40" s="398"/>
      <c r="C40" s="399"/>
      <c r="D40" s="399"/>
      <c r="E40" s="400"/>
      <c r="F40" s="401"/>
      <c r="G40" s="402"/>
      <c r="H40" s="394"/>
    </row>
    <row r="41" spans="2:13">
      <c r="B41" s="323" t="s">
        <v>56</v>
      </c>
      <c r="C41" s="399"/>
      <c r="D41" s="399"/>
      <c r="E41" s="403">
        <v>9.6</v>
      </c>
      <c r="F41" s="404">
        <f>(F38*8)/60</f>
        <v>1.0666666666666667</v>
      </c>
      <c r="G41" s="405">
        <f>((G38*F41)+180)-190.67</f>
        <v>5.3300000000000125</v>
      </c>
      <c r="H41" s="394"/>
    </row>
    <row r="42" spans="2:13">
      <c r="B42" s="323" t="s">
        <v>57</v>
      </c>
      <c r="C42" s="324" t="s">
        <v>58</v>
      </c>
      <c r="D42" s="324"/>
      <c r="E42" s="324"/>
      <c r="F42" s="324"/>
      <c r="G42" s="324"/>
      <c r="H42" s="406">
        <v>0</v>
      </c>
    </row>
    <row r="43" spans="2:13">
      <c r="B43" s="323" t="s">
        <v>56</v>
      </c>
      <c r="C43" s="324" t="s">
        <v>59</v>
      </c>
      <c r="D43" s="324"/>
      <c r="E43" s="324"/>
      <c r="F43" s="324"/>
      <c r="G43" s="324"/>
      <c r="H43" s="406">
        <v>0</v>
      </c>
    </row>
    <row r="44" spans="2:13">
      <c r="B44" s="323" t="s">
        <v>57</v>
      </c>
      <c r="C44" s="324" t="s">
        <v>60</v>
      </c>
      <c r="D44" s="324"/>
      <c r="E44" s="324"/>
      <c r="F44" s="324"/>
      <c r="G44" s="324"/>
      <c r="H44" s="406">
        <v>0</v>
      </c>
    </row>
    <row r="45" spans="2:13">
      <c r="B45" s="323" t="s">
        <v>61</v>
      </c>
      <c r="C45" s="324" t="s">
        <v>62</v>
      </c>
      <c r="D45" s="324"/>
      <c r="E45" s="324"/>
      <c r="F45" s="324"/>
      <c r="G45" s="324"/>
      <c r="H45" s="406">
        <v>0</v>
      </c>
    </row>
    <row r="46" spans="2:13">
      <c r="B46" s="329" t="s">
        <v>63</v>
      </c>
      <c r="C46" s="407" t="s">
        <v>62</v>
      </c>
      <c r="D46" s="408" t="s">
        <v>192</v>
      </c>
      <c r="E46" s="408"/>
      <c r="F46" s="408"/>
      <c r="G46" s="408"/>
      <c r="H46" s="406">
        <f>F17*G38</f>
        <v>20.55</v>
      </c>
    </row>
    <row r="47" spans="2:13">
      <c r="B47" s="329"/>
      <c r="C47" s="407"/>
      <c r="D47" s="408" t="s">
        <v>193</v>
      </c>
      <c r="E47" s="408"/>
      <c r="F47" s="408"/>
      <c r="G47" s="408"/>
      <c r="H47" s="406">
        <f>F14*G38*1.3*0.5</f>
        <v>62.400000000000006</v>
      </c>
    </row>
    <row r="48" spans="2:13">
      <c r="B48" s="329"/>
      <c r="C48" s="407"/>
      <c r="D48" s="409"/>
      <c r="E48" s="409"/>
      <c r="F48" s="409"/>
      <c r="G48" s="409"/>
      <c r="H48" s="406">
        <v>0</v>
      </c>
    </row>
    <row r="49" spans="2:9">
      <c r="B49" s="329"/>
      <c r="C49" s="407"/>
      <c r="D49" s="409"/>
      <c r="E49" s="409"/>
      <c r="F49" s="409"/>
      <c r="G49" s="409"/>
      <c r="H49" s="410">
        <v>0</v>
      </c>
    </row>
    <row r="50" spans="2:9" ht="15.75">
      <c r="B50" s="411" t="s">
        <v>66</v>
      </c>
      <c r="C50" s="411"/>
      <c r="D50" s="411"/>
      <c r="E50" s="411"/>
      <c r="F50" s="411"/>
      <c r="G50" s="411"/>
      <c r="H50" s="412">
        <f>SUM(H33:H49)</f>
        <v>2204.4334000000003</v>
      </c>
      <c r="I50" s="413"/>
    </row>
    <row r="51" spans="2:9">
      <c r="B51" s="414"/>
      <c r="C51" s="414"/>
      <c r="D51" s="414"/>
      <c r="E51" s="414"/>
      <c r="F51" s="414"/>
      <c r="G51" s="414"/>
      <c r="H51" s="415"/>
      <c r="I51" s="416"/>
    </row>
    <row r="52" spans="2:9" ht="15.75">
      <c r="B52" s="417" t="s">
        <v>67</v>
      </c>
      <c r="C52" s="417"/>
      <c r="D52" s="418" t="s">
        <v>68</v>
      </c>
      <c r="E52" s="418"/>
      <c r="F52" s="418"/>
      <c r="G52" s="418"/>
      <c r="H52" s="418"/>
    </row>
    <row r="53" spans="2:9" ht="63">
      <c r="B53" s="419" t="s">
        <v>69</v>
      </c>
      <c r="C53" s="419"/>
      <c r="D53" s="420" t="s">
        <v>70</v>
      </c>
      <c r="E53" s="420"/>
      <c r="F53" s="420"/>
      <c r="G53" s="420"/>
      <c r="H53" s="420"/>
    </row>
    <row r="54" spans="2:9" ht="15.75">
      <c r="B54" s="421"/>
      <c r="C54" s="422" t="s">
        <v>71</v>
      </c>
      <c r="D54" s="422"/>
      <c r="E54" s="422"/>
      <c r="F54" s="422"/>
      <c r="G54" s="422"/>
      <c r="H54" s="423" t="s">
        <v>72</v>
      </c>
    </row>
    <row r="55" spans="2:9">
      <c r="B55" s="424" t="s">
        <v>12</v>
      </c>
      <c r="C55" s="425" t="s">
        <v>73</v>
      </c>
      <c r="D55" s="425"/>
      <c r="E55" s="425"/>
      <c r="F55" s="425"/>
      <c r="G55" s="425"/>
      <c r="H55" s="426">
        <f>ROUND(H50/12,2)</f>
        <v>183.7</v>
      </c>
      <c r="I55" s="427"/>
    </row>
    <row r="56" spans="2:9">
      <c r="B56" s="424" t="s">
        <v>14</v>
      </c>
      <c r="C56" s="425" t="s">
        <v>74</v>
      </c>
      <c r="D56" s="425"/>
      <c r="E56" s="425"/>
      <c r="F56" s="425"/>
      <c r="G56" s="425"/>
      <c r="H56" s="426">
        <f>ROUND(H50/12/3,2)</f>
        <v>61.23</v>
      </c>
      <c r="I56" s="428"/>
    </row>
    <row r="57" spans="2:9">
      <c r="B57" s="429" t="s">
        <v>75</v>
      </c>
      <c r="C57" s="429"/>
      <c r="D57" s="429"/>
      <c r="E57" s="429"/>
      <c r="F57" s="429"/>
      <c r="G57" s="429"/>
      <c r="H57" s="430">
        <f>SUM(H55:H56)</f>
        <v>244.92999999999998</v>
      </c>
    </row>
    <row r="58" spans="2:9">
      <c r="B58" s="431" t="s">
        <v>17</v>
      </c>
      <c r="C58" s="432" t="s">
        <v>76</v>
      </c>
      <c r="D58" s="433"/>
      <c r="E58" s="434"/>
      <c r="F58" s="435"/>
      <c r="G58" s="436">
        <f>F71</f>
        <v>0.36800000000000005</v>
      </c>
      <c r="H58" s="426">
        <f>G58*H57</f>
        <v>90.134240000000005</v>
      </c>
    </row>
    <row r="59" spans="2:9" ht="15.75">
      <c r="B59" s="437" t="s">
        <v>77</v>
      </c>
      <c r="C59" s="437"/>
      <c r="D59" s="437"/>
      <c r="E59" s="437"/>
      <c r="F59" s="437"/>
      <c r="G59" s="437"/>
      <c r="H59" s="438">
        <f>SUM(H57:H58)</f>
        <v>335.06423999999998</v>
      </c>
      <c r="I59" s="439"/>
    </row>
    <row r="60" spans="2:9">
      <c r="B60" s="440"/>
      <c r="C60" s="414"/>
      <c r="D60" s="414"/>
      <c r="E60" s="414"/>
      <c r="F60" s="414"/>
      <c r="G60" s="414"/>
      <c r="H60" s="441"/>
      <c r="I60" s="416"/>
    </row>
    <row r="61" spans="2:9" ht="15.75">
      <c r="B61" s="419" t="s">
        <v>78</v>
      </c>
      <c r="C61" s="419"/>
      <c r="D61" s="420" t="s">
        <v>39</v>
      </c>
      <c r="E61" s="420"/>
      <c r="F61" s="420"/>
      <c r="G61" s="420"/>
      <c r="H61" s="420"/>
    </row>
    <row r="62" spans="2:9" ht="15.75">
      <c r="B62" s="442"/>
      <c r="C62" s="422" t="s">
        <v>71</v>
      </c>
      <c r="D62" s="422"/>
      <c r="E62" s="422"/>
      <c r="F62" s="422" t="s">
        <v>79</v>
      </c>
      <c r="G62" s="422"/>
      <c r="H62" s="443" t="s">
        <v>72</v>
      </c>
    </row>
    <row r="63" spans="2:9">
      <c r="B63" s="424" t="s">
        <v>12</v>
      </c>
      <c r="C63" s="425" t="s">
        <v>80</v>
      </c>
      <c r="D63" s="425"/>
      <c r="E63" s="425"/>
      <c r="F63" s="444">
        <v>0.2</v>
      </c>
      <c r="G63" s="444"/>
      <c r="H63" s="445">
        <f t="shared" ref="H63:H70" si="0">ROUND($H$50*F63,2)</f>
        <v>440.89</v>
      </c>
      <c r="I63" s="427"/>
    </row>
    <row r="64" spans="2:9">
      <c r="B64" s="424" t="s">
        <v>14</v>
      </c>
      <c r="C64" s="425" t="s">
        <v>81</v>
      </c>
      <c r="D64" s="425"/>
      <c r="E64" s="425"/>
      <c r="F64" s="444">
        <v>2.5000000000000001E-2</v>
      </c>
      <c r="G64" s="444"/>
      <c r="H64" s="445">
        <f t="shared" si="0"/>
        <v>55.11</v>
      </c>
    </row>
    <row r="65" spans="2:10">
      <c r="B65" s="424" t="s">
        <v>17</v>
      </c>
      <c r="C65" s="425" t="s">
        <v>82</v>
      </c>
      <c r="D65" s="425"/>
      <c r="E65" s="425"/>
      <c r="F65" s="446">
        <v>0.03</v>
      </c>
      <c r="G65" s="446"/>
      <c r="H65" s="445">
        <f t="shared" si="0"/>
        <v>66.13</v>
      </c>
    </row>
    <row r="66" spans="2:10">
      <c r="B66" s="424" t="s">
        <v>20</v>
      </c>
      <c r="C66" s="425" t="s">
        <v>83</v>
      </c>
      <c r="D66" s="425"/>
      <c r="E66" s="425"/>
      <c r="F66" s="444">
        <v>1.4999999999999999E-2</v>
      </c>
      <c r="G66" s="444"/>
      <c r="H66" s="445">
        <f t="shared" si="0"/>
        <v>33.07</v>
      </c>
    </row>
    <row r="67" spans="2:10">
      <c r="B67" s="424" t="s">
        <v>56</v>
      </c>
      <c r="C67" s="425" t="s">
        <v>84</v>
      </c>
      <c r="D67" s="425"/>
      <c r="E67" s="425"/>
      <c r="F67" s="444">
        <v>0.01</v>
      </c>
      <c r="G67" s="444"/>
      <c r="H67" s="445">
        <f t="shared" si="0"/>
        <v>22.04</v>
      </c>
    </row>
    <row r="68" spans="2:10">
      <c r="B68" s="424" t="s">
        <v>57</v>
      </c>
      <c r="C68" s="425" t="s">
        <v>85</v>
      </c>
      <c r="D68" s="425"/>
      <c r="E68" s="425"/>
      <c r="F68" s="444">
        <v>6.0000000000000001E-3</v>
      </c>
      <c r="G68" s="444"/>
      <c r="H68" s="445">
        <f t="shared" si="0"/>
        <v>13.23</v>
      </c>
    </row>
    <row r="69" spans="2:10">
      <c r="B69" s="424" t="s">
        <v>61</v>
      </c>
      <c r="C69" s="425" t="s">
        <v>86</v>
      </c>
      <c r="D69" s="425"/>
      <c r="E69" s="425"/>
      <c r="F69" s="444">
        <v>2E-3</v>
      </c>
      <c r="G69" s="444"/>
      <c r="H69" s="445">
        <f t="shared" si="0"/>
        <v>4.41</v>
      </c>
    </row>
    <row r="70" spans="2:10">
      <c r="B70" s="424" t="s">
        <v>63</v>
      </c>
      <c r="C70" s="425" t="s">
        <v>87</v>
      </c>
      <c r="D70" s="425"/>
      <c r="E70" s="425"/>
      <c r="F70" s="444">
        <v>0.08</v>
      </c>
      <c r="G70" s="444"/>
      <c r="H70" s="445">
        <f t="shared" si="0"/>
        <v>176.35</v>
      </c>
    </row>
    <row r="71" spans="2:10" ht="189">
      <c r="B71" s="447" t="s">
        <v>88</v>
      </c>
      <c r="C71" s="447"/>
      <c r="D71" s="447"/>
      <c r="E71" s="447"/>
      <c r="F71" s="448">
        <f>SUM(F63:G70)</f>
        <v>0.36800000000000005</v>
      </c>
      <c r="G71" s="448"/>
      <c r="H71" s="449">
        <f>SUM(H63:H70)</f>
        <v>811.23</v>
      </c>
      <c r="I71" s="450"/>
    </row>
    <row r="72" spans="2:10" ht="16.5">
      <c r="B72" s="451"/>
      <c r="C72" s="452"/>
      <c r="D72" s="453"/>
      <c r="E72" s="453"/>
      <c r="F72" s="454"/>
      <c r="G72" s="454"/>
      <c r="H72" s="455"/>
      <c r="I72" s="416"/>
    </row>
    <row r="73" spans="2:10" ht="31.5">
      <c r="B73" s="419" t="s">
        <v>89</v>
      </c>
      <c r="C73" s="419"/>
      <c r="D73" s="420" t="s">
        <v>90</v>
      </c>
      <c r="E73" s="420"/>
      <c r="F73" s="420"/>
      <c r="G73" s="420"/>
      <c r="H73" s="420"/>
    </row>
    <row r="74" spans="2:10" ht="15.75">
      <c r="B74" s="442"/>
      <c r="C74" s="422" t="s">
        <v>71</v>
      </c>
      <c r="D74" s="422"/>
      <c r="E74" s="422"/>
      <c r="F74" s="422"/>
      <c r="G74" s="422"/>
      <c r="H74" s="443" t="s">
        <v>72</v>
      </c>
    </row>
    <row r="75" spans="2:10">
      <c r="B75" s="329" t="s">
        <v>12</v>
      </c>
      <c r="C75" s="456" t="s">
        <v>91</v>
      </c>
      <c r="D75" s="457" t="s">
        <v>194</v>
      </c>
      <c r="E75" s="457"/>
      <c r="F75" s="458">
        <f>H26</f>
        <v>1408</v>
      </c>
      <c r="G75" s="458"/>
      <c r="H75" s="459">
        <f>IF(F76&lt;&gt;0,ROUND((F76*F77*F79)-(F75*0.06),2),0)</f>
        <v>0</v>
      </c>
      <c r="I75" s="427"/>
    </row>
    <row r="76" spans="2:10">
      <c r="B76" s="329"/>
      <c r="C76" s="456"/>
      <c r="D76" s="457" t="s">
        <v>195</v>
      </c>
      <c r="E76" s="457"/>
      <c r="F76" s="460">
        <v>0</v>
      </c>
      <c r="G76" s="460"/>
      <c r="H76" s="459"/>
    </row>
    <row r="77" spans="2:10">
      <c r="B77" s="329"/>
      <c r="C77" s="456"/>
      <c r="D77" s="457" t="s">
        <v>94</v>
      </c>
      <c r="E77" s="457"/>
      <c r="F77" s="461">
        <v>0</v>
      </c>
      <c r="G77" s="461"/>
      <c r="H77" s="459"/>
      <c r="I77" s="462"/>
      <c r="J77" s="463"/>
    </row>
    <row r="78" spans="2:10" ht="30">
      <c r="B78" s="329" t="s">
        <v>14</v>
      </c>
      <c r="C78" s="464" t="s">
        <v>95</v>
      </c>
      <c r="D78" s="457" t="s">
        <v>96</v>
      </c>
      <c r="E78" s="457"/>
      <c r="F78" s="465">
        <v>18.7</v>
      </c>
      <c r="G78" s="465"/>
      <c r="H78" s="459">
        <f>(F78*F79)-(20/100)</f>
        <v>280.3</v>
      </c>
      <c r="J78" s="463"/>
    </row>
    <row r="79" spans="2:10">
      <c r="B79" s="329"/>
      <c r="C79" s="464"/>
      <c r="D79" s="457" t="s">
        <v>97</v>
      </c>
      <c r="E79" s="457"/>
      <c r="F79" s="466">
        <f>G38</f>
        <v>15</v>
      </c>
      <c r="G79" s="466"/>
      <c r="H79" s="459"/>
    </row>
    <row r="80" spans="2:10">
      <c r="B80" s="329"/>
      <c r="C80" s="464"/>
      <c r="D80" s="467" t="s">
        <v>98</v>
      </c>
      <c r="E80" s="467"/>
      <c r="F80" s="468">
        <v>0.2</v>
      </c>
      <c r="G80" s="468"/>
      <c r="H80" s="459"/>
    </row>
    <row r="81" spans="1:9">
      <c r="B81" s="329" t="s">
        <v>17</v>
      </c>
      <c r="C81" s="467" t="s">
        <v>99</v>
      </c>
      <c r="D81" s="467"/>
      <c r="E81" s="467"/>
      <c r="F81" s="467"/>
      <c r="G81" s="467"/>
      <c r="H81" s="469">
        <v>0</v>
      </c>
    </row>
    <row r="82" spans="1:9">
      <c r="B82" s="329" t="s">
        <v>20</v>
      </c>
      <c r="C82" s="467" t="s">
        <v>100</v>
      </c>
      <c r="D82" s="467"/>
      <c r="E82" s="467"/>
      <c r="F82" s="467"/>
      <c r="G82" s="467"/>
      <c r="H82" s="469">
        <v>0</v>
      </c>
    </row>
    <row r="83" spans="1:9">
      <c r="B83" s="329" t="s">
        <v>56</v>
      </c>
      <c r="C83" s="467" t="s">
        <v>101</v>
      </c>
      <c r="D83" s="467"/>
      <c r="E83" s="467"/>
      <c r="F83" s="467"/>
      <c r="G83" s="467"/>
      <c r="H83" s="469">
        <v>0</v>
      </c>
    </row>
    <row r="84" spans="1:9">
      <c r="B84" s="329" t="s">
        <v>57</v>
      </c>
      <c r="C84" s="407" t="s">
        <v>62</v>
      </c>
      <c r="D84" s="470"/>
      <c r="E84" s="470"/>
      <c r="F84" s="470"/>
      <c r="G84" s="470"/>
      <c r="H84" s="469"/>
    </row>
    <row r="85" spans="1:9">
      <c r="B85" s="329"/>
      <c r="C85" s="407"/>
      <c r="D85" s="471"/>
      <c r="E85" s="471"/>
      <c r="F85" s="471"/>
      <c r="G85" s="471"/>
      <c r="H85" s="469">
        <v>0</v>
      </c>
    </row>
    <row r="86" spans="1:9">
      <c r="B86" s="329"/>
      <c r="C86" s="407"/>
      <c r="D86" s="471"/>
      <c r="E86" s="471"/>
      <c r="F86" s="471"/>
      <c r="G86" s="471"/>
      <c r="H86" s="469">
        <v>0</v>
      </c>
    </row>
    <row r="87" spans="1:9" ht="15.75">
      <c r="B87" s="437" t="s">
        <v>102</v>
      </c>
      <c r="C87" s="437"/>
      <c r="D87" s="437"/>
      <c r="E87" s="437"/>
      <c r="F87" s="437"/>
      <c r="G87" s="437"/>
      <c r="H87" s="472">
        <f>SUM(H75:H86)</f>
        <v>280.3</v>
      </c>
      <c r="I87" s="413"/>
    </row>
    <row r="88" spans="1:9">
      <c r="B88" s="387" t="s">
        <v>42</v>
      </c>
      <c r="C88" s="473" t="s">
        <v>103</v>
      </c>
      <c r="D88" s="473"/>
      <c r="E88" s="473"/>
      <c r="F88" s="473"/>
      <c r="G88" s="473"/>
      <c r="H88" s="473"/>
    </row>
    <row r="89" spans="1:9">
      <c r="A89" s="474"/>
      <c r="B89" s="475"/>
      <c r="C89" s="371"/>
      <c r="D89" s="371"/>
      <c r="E89" s="371"/>
      <c r="F89" s="371"/>
      <c r="G89" s="371"/>
      <c r="H89" s="476"/>
      <c r="I89" s="477"/>
    </row>
    <row r="90" spans="1:9" ht="15.75">
      <c r="B90" s="419" t="s">
        <v>104</v>
      </c>
      <c r="C90" s="419"/>
      <c r="D90" s="478" t="s">
        <v>105</v>
      </c>
      <c r="E90" s="478"/>
      <c r="F90" s="478"/>
      <c r="G90" s="478"/>
      <c r="H90" s="478"/>
    </row>
    <row r="91" spans="1:9" ht="15.75">
      <c r="B91" s="479">
        <v>2</v>
      </c>
      <c r="C91" s="480" t="s">
        <v>71</v>
      </c>
      <c r="D91" s="480"/>
      <c r="E91" s="480"/>
      <c r="F91" s="480"/>
      <c r="G91" s="480"/>
      <c r="H91" s="481" t="s">
        <v>72</v>
      </c>
    </row>
    <row r="92" spans="1:9" ht="45">
      <c r="B92" s="482" t="s">
        <v>106</v>
      </c>
      <c r="C92" s="483" t="s">
        <v>107</v>
      </c>
      <c r="D92" s="483"/>
      <c r="E92" s="483"/>
      <c r="F92" s="483"/>
      <c r="G92" s="483"/>
      <c r="H92" s="484">
        <f>H59</f>
        <v>335.06423999999998</v>
      </c>
      <c r="I92" s="427"/>
    </row>
    <row r="93" spans="1:9" ht="60">
      <c r="B93" s="482" t="s">
        <v>108</v>
      </c>
      <c r="C93" s="483" t="s">
        <v>109</v>
      </c>
      <c r="D93" s="483"/>
      <c r="E93" s="483"/>
      <c r="F93" s="483"/>
      <c r="G93" s="483"/>
      <c r="H93" s="484">
        <f>H71</f>
        <v>811.23</v>
      </c>
      <c r="I93" s="427"/>
    </row>
    <row r="94" spans="1:9">
      <c r="B94" s="482" t="s">
        <v>110</v>
      </c>
      <c r="C94" s="467" t="s">
        <v>90</v>
      </c>
      <c r="D94" s="467"/>
      <c r="E94" s="467"/>
      <c r="F94" s="467"/>
      <c r="G94" s="467"/>
      <c r="H94" s="484">
        <f>H87</f>
        <v>280.3</v>
      </c>
    </row>
    <row r="95" spans="1:9" ht="15.75">
      <c r="B95" s="485" t="s">
        <v>111</v>
      </c>
      <c r="C95" s="485"/>
      <c r="D95" s="485"/>
      <c r="E95" s="485"/>
      <c r="F95" s="485"/>
      <c r="G95" s="485"/>
      <c r="H95" s="486">
        <f>SUM(H92:H94)</f>
        <v>1426.5942399999999</v>
      </c>
      <c r="I95" s="487"/>
    </row>
    <row r="96" spans="1:9" ht="15.75">
      <c r="B96" s="488"/>
      <c r="C96" s="489"/>
      <c r="D96" s="489"/>
      <c r="E96" s="489"/>
      <c r="F96" s="489"/>
      <c r="G96" s="489"/>
      <c r="H96" s="490"/>
      <c r="I96" s="491"/>
    </row>
    <row r="97" spans="2:9" ht="15.75">
      <c r="B97" s="492" t="s">
        <v>112</v>
      </c>
      <c r="C97" s="492"/>
      <c r="D97" s="493" t="s">
        <v>113</v>
      </c>
      <c r="E97" s="493"/>
      <c r="F97" s="493"/>
      <c r="G97" s="493"/>
      <c r="H97" s="493"/>
    </row>
    <row r="98" spans="2:9" ht="15.75">
      <c r="B98" s="421"/>
      <c r="C98" s="422" t="s">
        <v>71</v>
      </c>
      <c r="D98" s="422"/>
      <c r="E98" s="422"/>
      <c r="F98" s="422"/>
      <c r="G98" s="422"/>
      <c r="H98" s="423" t="s">
        <v>72</v>
      </c>
      <c r="I98" s="494"/>
    </row>
    <row r="99" spans="2:9">
      <c r="B99" s="329" t="s">
        <v>12</v>
      </c>
      <c r="C99" s="467" t="s">
        <v>114</v>
      </c>
      <c r="D99" s="467"/>
      <c r="E99" s="467"/>
      <c r="F99" s="467"/>
      <c r="G99" s="467"/>
      <c r="H99" s="495">
        <f>ROUND((H50/12)+(H55/12)+(H50/12/12)+(H56/12),2)*0.05</f>
        <v>10.971</v>
      </c>
      <c r="I99" s="494"/>
    </row>
    <row r="100" spans="2:9">
      <c r="B100" s="329" t="s">
        <v>14</v>
      </c>
      <c r="C100" s="467" t="s">
        <v>115</v>
      </c>
      <c r="D100" s="467"/>
      <c r="E100" s="467"/>
      <c r="F100" s="467"/>
      <c r="G100" s="467"/>
      <c r="H100" s="495">
        <f>H99*F70</f>
        <v>0.87768000000000002</v>
      </c>
      <c r="I100" s="494"/>
    </row>
    <row r="101" spans="2:9">
      <c r="B101" s="329" t="s">
        <v>17</v>
      </c>
      <c r="C101" s="467" t="s">
        <v>116</v>
      </c>
      <c r="D101" s="467"/>
      <c r="E101" s="467"/>
      <c r="F101" s="467"/>
      <c r="G101" s="467"/>
      <c r="H101" s="495">
        <f>ROUND((((H50*0.08)*0.5)*0.06),2)</f>
        <v>5.29</v>
      </c>
      <c r="I101" s="494"/>
    </row>
    <row r="102" spans="2:9">
      <c r="B102" s="329" t="s">
        <v>20</v>
      </c>
      <c r="C102" s="467" t="s">
        <v>117</v>
      </c>
      <c r="D102" s="467"/>
      <c r="E102" s="467"/>
      <c r="F102" s="467"/>
      <c r="G102" s="467"/>
      <c r="H102" s="495">
        <f>ROUND(((H50/30)*7)/H13*0.9,2)</f>
        <v>15.43</v>
      </c>
      <c r="I102" s="496"/>
    </row>
    <row r="103" spans="2:9">
      <c r="B103" s="329" t="s">
        <v>56</v>
      </c>
      <c r="C103" s="467" t="s">
        <v>118</v>
      </c>
      <c r="D103" s="467"/>
      <c r="E103" s="467"/>
      <c r="F103" s="467"/>
      <c r="G103" s="467"/>
      <c r="H103" s="497">
        <f>ROUND(H102*F71,2)</f>
        <v>5.68</v>
      </c>
      <c r="I103" s="494"/>
    </row>
    <row r="104" spans="2:9">
      <c r="B104" s="329" t="s">
        <v>20</v>
      </c>
      <c r="C104" s="467" t="s">
        <v>119</v>
      </c>
      <c r="D104" s="467"/>
      <c r="E104" s="467"/>
      <c r="F104" s="467"/>
      <c r="G104" s="467"/>
      <c r="H104" s="495">
        <f>ROUND(0.08*0.5*(H50+H55+H56+H110)*0.9,2)</f>
        <v>94.79</v>
      </c>
      <c r="I104" s="494"/>
    </row>
    <row r="105" spans="2:9" ht="15.75">
      <c r="B105" s="485" t="s">
        <v>120</v>
      </c>
      <c r="C105" s="485"/>
      <c r="D105" s="485"/>
      <c r="E105" s="485"/>
      <c r="F105" s="498"/>
      <c r="G105" s="498"/>
      <c r="H105" s="486">
        <f>SUM(H99:H104)</f>
        <v>133.03868</v>
      </c>
      <c r="I105" s="491"/>
    </row>
    <row r="106" spans="2:9">
      <c r="B106" s="499"/>
      <c r="C106" s="499"/>
      <c r="D106" s="499"/>
      <c r="E106" s="499"/>
      <c r="F106" s="499"/>
      <c r="G106" s="499"/>
      <c r="H106" s="499"/>
      <c r="I106" s="494"/>
    </row>
    <row r="107" spans="2:9" ht="15.75">
      <c r="B107" s="500" t="s">
        <v>121</v>
      </c>
      <c r="C107" s="500"/>
      <c r="D107" s="501" t="s">
        <v>122</v>
      </c>
      <c r="E107" s="501"/>
      <c r="F107" s="501"/>
      <c r="G107" s="501"/>
      <c r="H107" s="501"/>
      <c r="I107" s="502"/>
    </row>
    <row r="108" spans="2:9" ht="15.75">
      <c r="B108" s="419" t="s">
        <v>123</v>
      </c>
      <c r="C108" s="419"/>
      <c r="D108" s="420" t="s">
        <v>124</v>
      </c>
      <c r="E108" s="420"/>
      <c r="F108" s="420"/>
      <c r="G108" s="420"/>
      <c r="H108" s="420"/>
      <c r="I108" s="503" t="s">
        <v>125</v>
      </c>
    </row>
    <row r="109" spans="2:9" ht="15.75">
      <c r="B109" s="504"/>
      <c r="C109" s="505" t="s">
        <v>71</v>
      </c>
      <c r="D109" s="505"/>
      <c r="E109" s="505"/>
      <c r="F109" s="505"/>
      <c r="G109" s="505"/>
      <c r="H109" s="506" t="s">
        <v>72</v>
      </c>
    </row>
    <row r="110" spans="2:9">
      <c r="B110" s="329" t="s">
        <v>12</v>
      </c>
      <c r="C110" s="467" t="s">
        <v>126</v>
      </c>
      <c r="D110" s="467"/>
      <c r="E110" s="467"/>
      <c r="F110" s="467"/>
      <c r="G110" s="467"/>
      <c r="H110" s="484">
        <f>H50/12</f>
        <v>183.70278333333337</v>
      </c>
      <c r="I110" s="494"/>
    </row>
    <row r="111" spans="2:9">
      <c r="B111" s="329" t="s">
        <v>14</v>
      </c>
      <c r="C111" s="507" t="s">
        <v>127</v>
      </c>
      <c r="D111" s="508"/>
      <c r="E111" s="508"/>
      <c r="F111" s="508"/>
      <c r="G111" s="509"/>
      <c r="H111" s="484">
        <f>(((H50)/30)*2.96)/12</f>
        <v>18.12534128888889</v>
      </c>
    </row>
    <row r="112" spans="2:9">
      <c r="B112" s="329" t="s">
        <v>17</v>
      </c>
      <c r="C112" s="507" t="s">
        <v>128</v>
      </c>
      <c r="D112" s="508"/>
      <c r="E112" s="508"/>
      <c r="F112" s="508"/>
      <c r="G112" s="509"/>
      <c r="H112" s="484">
        <f>IF(I112="S",((((5/30)*(H50))/12)*0.015),IF(I112="N",0,"INFORME S ou N"))</f>
        <v>0</v>
      </c>
      <c r="I112" s="510" t="s">
        <v>129</v>
      </c>
    </row>
    <row r="113" spans="2:9">
      <c r="B113" s="329" t="s">
        <v>20</v>
      </c>
      <c r="C113" s="507" t="s">
        <v>130</v>
      </c>
      <c r="D113" s="508"/>
      <c r="E113" s="508"/>
      <c r="F113" s="508"/>
      <c r="G113" s="509"/>
      <c r="H113" s="484">
        <f>ROUND((((15/30)*H50)/12)*0.0078,2)</f>
        <v>0.72</v>
      </c>
    </row>
    <row r="114" spans="2:9">
      <c r="B114" s="329" t="s">
        <v>56</v>
      </c>
      <c r="C114" s="507" t="s">
        <v>131</v>
      </c>
      <c r="D114" s="508"/>
      <c r="E114" s="508"/>
      <c r="F114" s="508"/>
      <c r="G114" s="509"/>
      <c r="H114" s="484">
        <f>IF(I114="S",(((1+1/3)*(4/12))*(H50))/12*0.02,IF(I114="N",0,"INFORME S ou N"))</f>
        <v>0</v>
      </c>
      <c r="I114" s="510" t="s">
        <v>129</v>
      </c>
    </row>
    <row r="115" spans="2:9">
      <c r="B115" s="511" t="s">
        <v>57</v>
      </c>
      <c r="C115" s="512" t="s">
        <v>132</v>
      </c>
      <c r="D115" s="512"/>
      <c r="E115" s="512"/>
      <c r="F115" s="512"/>
      <c r="G115" s="512"/>
      <c r="H115" s="513">
        <f>(((H50)/30))*5/12</f>
        <v>30.617130555555558</v>
      </c>
      <c r="I115" s="514"/>
    </row>
    <row r="116" spans="2:9">
      <c r="B116" s="515"/>
      <c r="C116" s="516"/>
      <c r="D116" s="517"/>
      <c r="E116" s="518"/>
      <c r="F116" s="519"/>
      <c r="G116" s="520" t="s">
        <v>133</v>
      </c>
      <c r="H116" s="521">
        <f>SUM(H110:H115)</f>
        <v>233.16525517777782</v>
      </c>
    </row>
    <row r="117" spans="2:9">
      <c r="B117" s="522" t="s">
        <v>61</v>
      </c>
      <c r="C117" s="523" t="s">
        <v>134</v>
      </c>
      <c r="D117" s="523"/>
      <c r="E117" s="524"/>
      <c r="F117" s="525"/>
      <c r="G117" s="526"/>
      <c r="H117" s="527">
        <f>H116*F71</f>
        <v>85.80481390542225</v>
      </c>
    </row>
    <row r="118" spans="2:9" ht="15.75">
      <c r="B118" s="528" t="s">
        <v>135</v>
      </c>
      <c r="C118" s="528"/>
      <c r="D118" s="528"/>
      <c r="E118" s="528"/>
      <c r="F118" s="528"/>
      <c r="G118" s="528"/>
      <c r="H118" s="529">
        <f>ROUND(SUM(H116:H117),2)</f>
        <v>318.97000000000003</v>
      </c>
      <c r="I118" s="413"/>
    </row>
    <row r="119" spans="2:9" ht="15.75">
      <c r="B119" s="451"/>
      <c r="C119" s="530"/>
      <c r="D119" s="530"/>
      <c r="E119" s="530"/>
      <c r="F119" s="531"/>
      <c r="G119" s="531"/>
      <c r="H119" s="532"/>
      <c r="I119" s="502"/>
    </row>
    <row r="120" spans="2:9" ht="15.75">
      <c r="B120" s="419" t="s">
        <v>136</v>
      </c>
      <c r="C120" s="419"/>
      <c r="D120" s="420" t="s">
        <v>137</v>
      </c>
      <c r="E120" s="420"/>
      <c r="F120" s="420"/>
      <c r="G120" s="420"/>
      <c r="H120" s="420"/>
      <c r="I120" s="533"/>
    </row>
    <row r="121" spans="2:9" ht="15.75">
      <c r="B121" s="421"/>
      <c r="C121" s="422" t="s">
        <v>71</v>
      </c>
      <c r="D121" s="422"/>
      <c r="E121" s="422"/>
      <c r="F121" s="422"/>
      <c r="G121" s="422"/>
      <c r="H121" s="423" t="s">
        <v>72</v>
      </c>
    </row>
    <row r="122" spans="2:9">
      <c r="B122" s="329" t="s">
        <v>12</v>
      </c>
      <c r="C122" s="467" t="s">
        <v>138</v>
      </c>
      <c r="D122" s="467"/>
      <c r="E122" s="467"/>
      <c r="F122" s="467"/>
      <c r="G122" s="467"/>
      <c r="H122" s="484">
        <v>0</v>
      </c>
    </row>
    <row r="123" spans="2:9" ht="15.75">
      <c r="B123" s="528" t="s">
        <v>139</v>
      </c>
      <c r="C123" s="528"/>
      <c r="D123" s="528"/>
      <c r="E123" s="528"/>
      <c r="F123" s="528"/>
      <c r="G123" s="528"/>
      <c r="H123" s="529">
        <f>ROUND(SUM(H122),2)</f>
        <v>0</v>
      </c>
      <c r="I123" s="413"/>
    </row>
    <row r="124" spans="2:9" ht="15.75">
      <c r="B124" s="534"/>
      <c r="C124" s="535"/>
      <c r="D124" s="536"/>
      <c r="E124" s="536"/>
      <c r="F124" s="535"/>
      <c r="G124" s="535"/>
      <c r="H124" s="537"/>
    </row>
    <row r="125" spans="2:9" ht="15.75">
      <c r="B125" s="419" t="s">
        <v>104</v>
      </c>
      <c r="C125" s="419"/>
      <c r="D125" s="478" t="s">
        <v>140</v>
      </c>
      <c r="E125" s="478"/>
      <c r="F125" s="478"/>
      <c r="G125" s="478"/>
      <c r="H125" s="478"/>
    </row>
    <row r="126" spans="2:9" ht="15.75">
      <c r="B126" s="538"/>
      <c r="C126" s="480" t="s">
        <v>71</v>
      </c>
      <c r="D126" s="480"/>
      <c r="E126" s="480"/>
      <c r="F126" s="480"/>
      <c r="G126" s="480"/>
      <c r="H126" s="539" t="s">
        <v>72</v>
      </c>
      <c r="I126" s="487"/>
    </row>
    <row r="127" spans="2:9" ht="15.75">
      <c r="B127" s="540" t="s">
        <v>141</v>
      </c>
      <c r="C127" s="541" t="s">
        <v>127</v>
      </c>
      <c r="D127" s="541"/>
      <c r="E127" s="541"/>
      <c r="F127" s="541"/>
      <c r="G127" s="541"/>
      <c r="H127" s="542">
        <f>H118</f>
        <v>318.97000000000003</v>
      </c>
    </row>
    <row r="128" spans="2:9" ht="15.75">
      <c r="B128" s="540" t="s">
        <v>142</v>
      </c>
      <c r="C128" s="541" t="s">
        <v>137</v>
      </c>
      <c r="D128" s="541"/>
      <c r="E128" s="541"/>
      <c r="F128" s="541"/>
      <c r="G128" s="541"/>
      <c r="H128" s="542">
        <f>H122</f>
        <v>0</v>
      </c>
    </row>
    <row r="129" spans="1:11" ht="15.75">
      <c r="B129" s="543" t="s">
        <v>143</v>
      </c>
      <c r="C129" s="543"/>
      <c r="D129" s="543"/>
      <c r="E129" s="543"/>
      <c r="F129" s="543"/>
      <c r="G129" s="543"/>
      <c r="H129" s="544">
        <f>SUM(H126:H128)</f>
        <v>318.97000000000003</v>
      </c>
      <c r="I129" s="491"/>
    </row>
    <row r="130" spans="1:11">
      <c r="B130" s="545"/>
      <c r="C130" s="545"/>
      <c r="D130" s="545"/>
      <c r="E130" s="545"/>
      <c r="F130" s="545"/>
      <c r="G130" s="545"/>
      <c r="H130" s="545"/>
    </row>
    <row r="131" spans="1:11" ht="15.75">
      <c r="B131" s="546" t="s">
        <v>144</v>
      </c>
      <c r="C131" s="546"/>
      <c r="D131" s="547" t="s">
        <v>145</v>
      </c>
      <c r="E131" s="547"/>
      <c r="F131" s="547"/>
      <c r="G131" s="547"/>
      <c r="H131" s="547"/>
      <c r="I131" s="533"/>
    </row>
    <row r="132" spans="1:11" ht="15.75">
      <c r="B132" s="548">
        <v>5</v>
      </c>
      <c r="C132" s="549" t="s">
        <v>146</v>
      </c>
      <c r="D132" s="549"/>
      <c r="E132" s="549"/>
      <c r="F132" s="549"/>
      <c r="G132" s="549"/>
      <c r="H132" s="550" t="s">
        <v>72</v>
      </c>
    </row>
    <row r="133" spans="1:11" ht="15.75">
      <c r="B133" s="551" t="s">
        <v>12</v>
      </c>
      <c r="C133" s="541" t="s">
        <v>147</v>
      </c>
      <c r="D133" s="541"/>
      <c r="E133" s="541"/>
      <c r="F133" s="541"/>
      <c r="G133" s="541"/>
      <c r="H133" s="552">
        <f>'uniformes equip. DESARMADA'!$G$33</f>
        <v>149.62275</v>
      </c>
    </row>
    <row r="134" spans="1:11" ht="15.75">
      <c r="B134" s="551" t="s">
        <v>14</v>
      </c>
      <c r="C134" s="541"/>
      <c r="D134" s="541"/>
      <c r="E134" s="541"/>
      <c r="F134" s="541"/>
      <c r="G134" s="541"/>
      <c r="H134" s="552"/>
    </row>
    <row r="135" spans="1:11" ht="15.75">
      <c r="B135" s="551" t="s">
        <v>17</v>
      </c>
      <c r="C135" s="541"/>
      <c r="D135" s="541"/>
      <c r="E135" s="541"/>
      <c r="F135" s="541"/>
      <c r="G135" s="541"/>
      <c r="H135" s="552"/>
    </row>
    <row r="136" spans="1:11">
      <c r="B136" s="424" t="s">
        <v>20</v>
      </c>
      <c r="C136" s="553" t="s">
        <v>148</v>
      </c>
      <c r="D136" s="553"/>
      <c r="E136" s="553"/>
      <c r="F136" s="553"/>
      <c r="G136" s="553"/>
      <c r="H136" s="445"/>
    </row>
    <row r="137" spans="1:11" ht="15.75">
      <c r="B137" s="554" t="s">
        <v>149</v>
      </c>
      <c r="C137" s="554"/>
      <c r="D137" s="554"/>
      <c r="E137" s="554"/>
      <c r="F137" s="554"/>
      <c r="G137" s="554"/>
      <c r="H137" s="544">
        <f>SUM(H133:H136)</f>
        <v>149.62275</v>
      </c>
      <c r="I137" s="413"/>
    </row>
    <row r="138" spans="1:11">
      <c r="A138" s="474"/>
      <c r="B138" s="555"/>
      <c r="C138" s="556"/>
      <c r="D138" s="556"/>
      <c r="E138" s="556"/>
      <c r="F138" s="557"/>
      <c r="G138" s="557"/>
      <c r="H138" s="558"/>
      <c r="I138" s="477"/>
    </row>
    <row r="139" spans="1:11" ht="31.5">
      <c r="B139" s="546" t="s">
        <v>150</v>
      </c>
      <c r="C139" s="546"/>
      <c r="D139" s="547" t="s">
        <v>151</v>
      </c>
      <c r="E139" s="547"/>
      <c r="F139" s="547"/>
      <c r="G139" s="547"/>
      <c r="H139" s="547"/>
      <c r="I139" s="533"/>
    </row>
    <row r="140" spans="1:11" ht="15.75">
      <c r="B140" s="559">
        <v>6</v>
      </c>
      <c r="C140" s="480" t="s">
        <v>146</v>
      </c>
      <c r="D140" s="480"/>
      <c r="E140" s="480"/>
      <c r="F140" s="560" t="s">
        <v>79</v>
      </c>
      <c r="G140" s="560"/>
      <c r="H140" s="561" t="s">
        <v>72</v>
      </c>
      <c r="I140" s="533"/>
    </row>
    <row r="141" spans="1:11" ht="15.75">
      <c r="B141" s="562" t="s">
        <v>12</v>
      </c>
      <c r="C141" s="563" t="s">
        <v>152</v>
      </c>
      <c r="D141" s="563"/>
      <c r="E141" s="563"/>
      <c r="F141" s="564" t="s">
        <v>153</v>
      </c>
      <c r="G141" s="565">
        <f>H154+H155+H156+H157+H158</f>
        <v>4232.6590699999997</v>
      </c>
      <c r="H141" s="566">
        <f>ROUND(G141*G142,2)</f>
        <v>423.27</v>
      </c>
      <c r="I141" s="533"/>
      <c r="J141" s="304"/>
    </row>
    <row r="142" spans="1:11" ht="15.75">
      <c r="B142" s="562"/>
      <c r="C142" s="563"/>
      <c r="D142" s="563"/>
      <c r="E142" s="563"/>
      <c r="F142" s="567" t="s">
        <v>79</v>
      </c>
      <c r="G142" s="568">
        <v>0.1</v>
      </c>
      <c r="H142" s="566"/>
      <c r="I142" s="533"/>
      <c r="J142" s="304"/>
      <c r="K142" s="304"/>
    </row>
    <row r="143" spans="1:11" ht="15.75">
      <c r="B143" s="562" t="s">
        <v>14</v>
      </c>
      <c r="C143" s="569" t="s">
        <v>154</v>
      </c>
      <c r="D143" s="569"/>
      <c r="E143" s="569"/>
      <c r="F143" s="570" t="s">
        <v>153</v>
      </c>
      <c r="G143" s="571">
        <f>G141+H141</f>
        <v>4655.9290700000001</v>
      </c>
      <c r="H143" s="566">
        <f>ROUND(G143*G144,2)</f>
        <v>558.71</v>
      </c>
      <c r="I143" s="533"/>
      <c r="K143" s="304"/>
    </row>
    <row r="144" spans="1:11" ht="15.75">
      <c r="B144" s="562"/>
      <c r="C144" s="569"/>
      <c r="D144" s="569"/>
      <c r="E144" s="569"/>
      <c r="F144" s="567" t="s">
        <v>79</v>
      </c>
      <c r="G144" s="568">
        <v>0.12</v>
      </c>
      <c r="H144" s="566"/>
      <c r="I144" s="533"/>
      <c r="K144" s="304"/>
    </row>
    <row r="145" spans="2:11" ht="15.75">
      <c r="B145" s="562" t="s">
        <v>17</v>
      </c>
      <c r="C145" s="563" t="s">
        <v>155</v>
      </c>
      <c r="D145" s="434"/>
      <c r="E145" s="572"/>
      <c r="F145" s="573">
        <f>SUM(F146:G149)</f>
        <v>5.6499999999999995E-2</v>
      </c>
      <c r="G145" s="573"/>
      <c r="H145" s="574">
        <f>SUM(H146:H149)</f>
        <v>312.26547270800211</v>
      </c>
      <c r="I145" s="533"/>
      <c r="K145" s="304"/>
    </row>
    <row r="146" spans="2:11">
      <c r="B146" s="575"/>
      <c r="C146" s="569" t="s">
        <v>156</v>
      </c>
      <c r="D146" s="576" t="s">
        <v>157</v>
      </c>
      <c r="E146" s="576"/>
      <c r="F146" s="577">
        <v>6.4999999999999997E-3</v>
      </c>
      <c r="G146" s="577"/>
      <c r="H146" s="578">
        <f>ROUND((((G143+H143))/((1-F145)))*F146,2)</f>
        <v>35.92</v>
      </c>
      <c r="I146" s="533"/>
      <c r="K146" s="304"/>
    </row>
    <row r="147" spans="2:11">
      <c r="B147" s="575"/>
      <c r="C147" s="569"/>
      <c r="D147" s="579" t="s">
        <v>158</v>
      </c>
      <c r="E147" s="579"/>
      <c r="F147" s="577">
        <v>0.03</v>
      </c>
      <c r="G147" s="577"/>
      <c r="H147" s="578">
        <f>((G143+H143)/(1-F145)*F147)</f>
        <v>165.80728362480127</v>
      </c>
      <c r="I147" s="533"/>
      <c r="K147" s="304"/>
    </row>
    <row r="148" spans="2:11" ht="15.75">
      <c r="B148" s="562"/>
      <c r="C148" s="569" t="s">
        <v>159</v>
      </c>
      <c r="D148" s="569"/>
      <c r="E148" s="569"/>
      <c r="F148" s="446">
        <v>0</v>
      </c>
      <c r="G148" s="446"/>
      <c r="H148" s="578">
        <f>F148*(H50+H95+H137+H71+H141)</f>
        <v>0</v>
      </c>
      <c r="I148" s="533"/>
      <c r="K148" s="304"/>
    </row>
    <row r="149" spans="2:11" ht="15.75">
      <c r="B149" s="562"/>
      <c r="C149" s="569" t="s">
        <v>160</v>
      </c>
      <c r="D149" s="569"/>
      <c r="E149" s="569"/>
      <c r="F149" s="580">
        <v>0.02</v>
      </c>
      <c r="G149" s="580"/>
      <c r="H149" s="578">
        <f>((G143+H143)/(1-F145))*F149</f>
        <v>110.53818908320085</v>
      </c>
      <c r="I149" s="533"/>
      <c r="K149" s="304"/>
    </row>
    <row r="150" spans="2:11" ht="15.75">
      <c r="B150" s="554" t="s">
        <v>161</v>
      </c>
      <c r="C150" s="554"/>
      <c r="D150" s="554"/>
      <c r="E150" s="554"/>
      <c r="F150" s="581">
        <f>F145+G144+G142</f>
        <v>0.27649999999999997</v>
      </c>
      <c r="G150" s="581"/>
      <c r="H150" s="544">
        <f>H145+H143+H141</f>
        <v>1294.2454727080021</v>
      </c>
      <c r="I150" s="439"/>
      <c r="K150" s="304"/>
    </row>
    <row r="151" spans="2:11" ht="15.75">
      <c r="B151" s="488"/>
      <c r="C151" s="582"/>
      <c r="D151" s="582"/>
      <c r="E151" s="582"/>
      <c r="F151" s="583"/>
      <c r="G151" s="583"/>
      <c r="H151" s="490"/>
      <c r="I151" s="491"/>
      <c r="K151" s="304"/>
    </row>
    <row r="152" spans="2:11" ht="26.25">
      <c r="B152" s="584" t="s">
        <v>162</v>
      </c>
      <c r="C152" s="584"/>
      <c r="D152" s="584"/>
      <c r="E152" s="584"/>
      <c r="F152" s="584"/>
      <c r="G152" s="584"/>
      <c r="H152" s="584"/>
    </row>
    <row r="153" spans="2:11">
      <c r="B153" s="585" t="s">
        <v>30</v>
      </c>
      <c r="C153" s="585"/>
      <c r="D153" s="585"/>
      <c r="E153" s="585"/>
      <c r="F153" s="585"/>
      <c r="G153" s="585"/>
      <c r="H153" s="585"/>
    </row>
    <row r="154" spans="2:11">
      <c r="B154" s="424" t="s">
        <v>12</v>
      </c>
      <c r="C154" s="586" t="s">
        <v>163</v>
      </c>
      <c r="D154" s="587"/>
      <c r="E154" s="587"/>
      <c r="F154" s="587"/>
      <c r="G154" s="588"/>
      <c r="H154" s="589">
        <f>H50</f>
        <v>2204.4334000000003</v>
      </c>
    </row>
    <row r="155" spans="2:11">
      <c r="B155" s="424" t="s">
        <v>14</v>
      </c>
      <c r="C155" s="586" t="s">
        <v>164</v>
      </c>
      <c r="D155" s="587"/>
      <c r="E155" s="587"/>
      <c r="F155" s="587"/>
      <c r="G155" s="588"/>
      <c r="H155" s="589">
        <f>H95</f>
        <v>1426.5942399999999</v>
      </c>
    </row>
    <row r="156" spans="2:11">
      <c r="B156" s="424" t="s">
        <v>17</v>
      </c>
      <c r="C156" s="586" t="s">
        <v>165</v>
      </c>
      <c r="D156" s="587"/>
      <c r="E156" s="587"/>
      <c r="F156" s="587"/>
      <c r="G156" s="588"/>
      <c r="H156" s="589">
        <f>H105</f>
        <v>133.03868</v>
      </c>
    </row>
    <row r="157" spans="2:11">
      <c r="B157" s="424" t="s">
        <v>20</v>
      </c>
      <c r="C157" s="586" t="s">
        <v>166</v>
      </c>
      <c r="D157" s="587"/>
      <c r="E157" s="587"/>
      <c r="F157" s="587"/>
      <c r="G157" s="588"/>
      <c r="H157" s="589">
        <f>H129</f>
        <v>318.97000000000003</v>
      </c>
    </row>
    <row r="158" spans="2:11" ht="15.75">
      <c r="B158" s="562" t="s">
        <v>56</v>
      </c>
      <c r="C158" s="586" t="s">
        <v>167</v>
      </c>
      <c r="D158" s="587"/>
      <c r="E158" s="587"/>
      <c r="F158" s="587"/>
      <c r="G158" s="588"/>
      <c r="H158" s="589">
        <f>H137</f>
        <v>149.62275</v>
      </c>
      <c r="I158" s="491"/>
    </row>
    <row r="159" spans="2:11" ht="15.75">
      <c r="B159" s="437"/>
      <c r="C159" s="590" t="s">
        <v>168</v>
      </c>
      <c r="D159" s="590"/>
      <c r="E159" s="590"/>
      <c r="F159" s="590"/>
      <c r="G159" s="590"/>
      <c r="H159" s="591">
        <f>SUM(H154:H158)</f>
        <v>4232.6590699999997</v>
      </c>
    </row>
    <row r="160" spans="2:11" ht="15.75">
      <c r="B160" s="562" t="s">
        <v>57</v>
      </c>
      <c r="C160" s="586" t="s">
        <v>169</v>
      </c>
      <c r="D160" s="587"/>
      <c r="E160" s="587"/>
      <c r="F160" s="587"/>
      <c r="G160" s="588"/>
      <c r="H160" s="589">
        <f>H150</f>
        <v>1294.2454727080021</v>
      </c>
    </row>
    <row r="161" spans="1:9" ht="23.25">
      <c r="B161" s="592" t="s">
        <v>170</v>
      </c>
      <c r="C161" s="592"/>
      <c r="D161" s="592"/>
      <c r="E161" s="592"/>
      <c r="F161" s="592"/>
      <c r="G161" s="592"/>
      <c r="H161" s="593">
        <f>SUM(H159:H160)</f>
        <v>5526.9045427080018</v>
      </c>
    </row>
    <row r="162" spans="1:9">
      <c r="A162" s="474"/>
      <c r="B162" s="594"/>
      <c r="C162" s="595"/>
      <c r="D162" s="595"/>
      <c r="E162" s="595"/>
      <c r="F162" s="596"/>
      <c r="G162" s="596"/>
      <c r="H162" s="597"/>
      <c r="I162" s="477"/>
    </row>
    <row r="163" spans="1:9" ht="26.25">
      <c r="B163" s="354" t="s">
        <v>171</v>
      </c>
      <c r="C163" s="354"/>
      <c r="D163" s="354"/>
      <c r="E163" s="354"/>
      <c r="F163" s="354"/>
      <c r="G163" s="354"/>
      <c r="H163" s="354"/>
    </row>
    <row r="164" spans="1:9">
      <c r="B164" s="598" t="s">
        <v>30</v>
      </c>
      <c r="C164" s="598"/>
      <c r="D164" s="598"/>
      <c r="E164" s="598"/>
      <c r="F164" s="598"/>
      <c r="G164" s="598"/>
      <c r="H164" s="598"/>
    </row>
    <row r="165" spans="1:9" ht="60">
      <c r="B165" s="599" t="s">
        <v>172</v>
      </c>
      <c r="C165" s="599"/>
      <c r="D165" s="600" t="s">
        <v>173</v>
      </c>
      <c r="E165" s="600" t="s">
        <v>174</v>
      </c>
      <c r="F165" s="600" t="s">
        <v>175</v>
      </c>
      <c r="G165" s="600" t="s">
        <v>176</v>
      </c>
      <c r="H165" s="601" t="s">
        <v>177</v>
      </c>
    </row>
    <row r="166" spans="1:9" ht="78.75">
      <c r="B166" s="602" t="str">
        <f>H24</f>
        <v>SERVIÇO VIGILÂNCIA DESARMADA 12X36 NOTURNO</v>
      </c>
      <c r="C166" s="602"/>
      <c r="D166" s="603">
        <f>H161</f>
        <v>5526.9045427080018</v>
      </c>
      <c r="E166" s="604">
        <v>2</v>
      </c>
      <c r="F166" s="605">
        <f>D166*E166</f>
        <v>11053.809085416004</v>
      </c>
      <c r="G166" s="606">
        <v>2</v>
      </c>
      <c r="H166" s="607">
        <f>F166*G166</f>
        <v>22107.618170832007</v>
      </c>
    </row>
    <row r="167" spans="1:9" ht="26.25">
      <c r="A167" s="477"/>
      <c r="B167" s="608" t="s">
        <v>178</v>
      </c>
      <c r="C167" s="608"/>
      <c r="D167" s="608"/>
      <c r="E167" s="608"/>
      <c r="F167" s="608"/>
      <c r="G167" s="608"/>
      <c r="H167" s="609">
        <f>SUM(H166)</f>
        <v>22107.618170832007</v>
      </c>
      <c r="I167" s="477"/>
    </row>
    <row r="168" spans="1:9">
      <c r="A168" s="477"/>
      <c r="B168" s="594"/>
      <c r="C168" s="594"/>
      <c r="D168" s="453"/>
      <c r="E168" s="453"/>
      <c r="F168" s="453"/>
      <c r="G168" s="453"/>
      <c r="H168" s="610"/>
    </row>
    <row r="169" spans="1:9" ht="26.25">
      <c r="B169" s="354" t="s">
        <v>179</v>
      </c>
      <c r="C169" s="354"/>
      <c r="D169" s="354"/>
      <c r="E169" s="354"/>
      <c r="F169" s="354"/>
      <c r="G169" s="354"/>
      <c r="H169" s="354"/>
    </row>
    <row r="170" spans="1:9">
      <c r="B170" s="611" t="s">
        <v>180</v>
      </c>
      <c r="C170" s="611"/>
      <c r="D170" s="611"/>
      <c r="E170" s="611"/>
      <c r="F170" s="611"/>
      <c r="G170" s="611"/>
      <c r="H170" s="612" t="s">
        <v>181</v>
      </c>
    </row>
    <row r="171" spans="1:9" ht="15.75">
      <c r="B171" s="613" t="s">
        <v>12</v>
      </c>
      <c r="C171" s="614" t="s">
        <v>182</v>
      </c>
      <c r="D171" s="614"/>
      <c r="E171" s="614"/>
      <c r="F171" s="614"/>
      <c r="G171" s="614"/>
      <c r="H171" s="615">
        <f>H167</f>
        <v>22107.618170832007</v>
      </c>
    </row>
    <row r="172" spans="1:9" ht="31.5">
      <c r="B172" s="616" t="s">
        <v>14</v>
      </c>
      <c r="C172" s="614" t="s">
        <v>183</v>
      </c>
      <c r="D172" s="614"/>
      <c r="E172" s="614"/>
      <c r="F172" s="614"/>
      <c r="G172" s="614"/>
      <c r="H172" s="617">
        <f>H171*H13</f>
        <v>663228.54512496025</v>
      </c>
      <c r="I172" s="618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topLeftCell="A55" workbookViewId="0">
      <selection activeCell="P90" sqref="P90"/>
    </sheetView>
  </sheetViews>
  <sheetFormatPr defaultRowHeight="15"/>
  <cols>
    <col min="1" max="1" width="3.28515625" customWidth="1"/>
    <col min="2" max="2" width="19.5703125" customWidth="1"/>
    <col min="3" max="3" width="19" customWidth="1"/>
    <col min="4" max="4" width="12.28515625" customWidth="1"/>
    <col min="5" max="5" width="13" customWidth="1"/>
    <col min="6" max="6" width="12.5703125" customWidth="1"/>
    <col min="7" max="7" width="18.28515625" customWidth="1"/>
    <col min="8" max="8" width="17.42578125" customWidth="1"/>
  </cols>
  <sheetData>
    <row r="1" spans="1:8" ht="18">
      <c r="B1" s="620" t="s">
        <v>196</v>
      </c>
      <c r="C1" s="620"/>
      <c r="D1" s="620"/>
      <c r="E1" s="620"/>
      <c r="F1" s="620"/>
      <c r="G1" s="620"/>
      <c r="H1" s="620"/>
    </row>
    <row r="2" spans="1:8" ht="18">
      <c r="B2" s="620"/>
      <c r="C2" s="620"/>
      <c r="D2" s="620"/>
      <c r="E2" s="620"/>
      <c r="F2" s="620"/>
      <c r="G2" s="620"/>
      <c r="H2" s="620"/>
    </row>
    <row r="3" spans="1:8" ht="63">
      <c r="B3" s="622" t="s">
        <v>197</v>
      </c>
      <c r="C3" s="622"/>
      <c r="D3" s="622"/>
      <c r="E3" s="622"/>
      <c r="F3" s="622"/>
      <c r="G3" s="622"/>
      <c r="H3" s="622"/>
    </row>
    <row r="4" spans="1:8" ht="15.75">
      <c r="B4" s="623"/>
      <c r="C4" s="623"/>
      <c r="D4" s="623"/>
      <c r="E4" s="623"/>
      <c r="F4" s="623"/>
      <c r="G4" s="623"/>
      <c r="H4" s="623"/>
    </row>
    <row r="5" spans="1:8" ht="31.5">
      <c r="B5" s="624" t="s">
        <v>198</v>
      </c>
      <c r="C5" s="624" t="s">
        <v>199</v>
      </c>
      <c r="D5" s="624" t="s">
        <v>200</v>
      </c>
      <c r="E5" s="624" t="s">
        <v>201</v>
      </c>
      <c r="F5" s="625" t="s">
        <v>202</v>
      </c>
      <c r="G5" s="625" t="s">
        <v>203</v>
      </c>
      <c r="H5" s="624" t="s">
        <v>204</v>
      </c>
    </row>
    <row r="6" spans="1:8" ht="15.75">
      <c r="B6" s="626"/>
      <c r="C6" s="626"/>
      <c r="D6" s="626"/>
      <c r="E6" s="626"/>
      <c r="F6" s="627"/>
      <c r="G6" s="627"/>
      <c r="H6" s="626"/>
    </row>
    <row r="7" spans="1:8" ht="15.75">
      <c r="B7" s="628" t="s">
        <v>205</v>
      </c>
      <c r="C7" s="628"/>
      <c r="D7" s="628"/>
      <c r="E7" s="628"/>
      <c r="F7" s="629"/>
      <c r="G7" s="629"/>
      <c r="H7" s="628"/>
    </row>
    <row r="8" spans="1:8" ht="120">
      <c r="B8" s="630" t="s">
        <v>206</v>
      </c>
      <c r="C8" s="631" t="s">
        <v>207</v>
      </c>
      <c r="D8" s="632">
        <v>34.97</v>
      </c>
      <c r="E8" s="631">
        <v>5</v>
      </c>
      <c r="F8" s="633">
        <f t="shared" ref="F8:F18" si="0">E8*D8</f>
        <v>174.85</v>
      </c>
      <c r="G8" s="633">
        <f t="shared" ref="G8:G18" si="1">F8/30</f>
        <v>5.8283333333333331</v>
      </c>
      <c r="H8" s="631" t="s">
        <v>208</v>
      </c>
    </row>
    <row r="9" spans="1:8" ht="165">
      <c r="B9" s="630" t="s">
        <v>209</v>
      </c>
      <c r="C9" s="631" t="s">
        <v>207</v>
      </c>
      <c r="D9" s="632">
        <v>116</v>
      </c>
      <c r="E9" s="631">
        <v>3</v>
      </c>
      <c r="F9" s="633">
        <f t="shared" si="0"/>
        <v>348</v>
      </c>
      <c r="G9" s="633">
        <f t="shared" si="1"/>
        <v>11.6</v>
      </c>
      <c r="H9" s="631" t="s">
        <v>210</v>
      </c>
    </row>
    <row r="10" spans="1:8" ht="75">
      <c r="B10" s="634" t="s">
        <v>211</v>
      </c>
      <c r="C10" s="631" t="s">
        <v>207</v>
      </c>
      <c r="D10" s="632">
        <v>71.959999999999994</v>
      </c>
      <c r="E10" s="631">
        <v>5</v>
      </c>
      <c r="F10" s="633">
        <f t="shared" si="0"/>
        <v>359.79999999999995</v>
      </c>
      <c r="G10" s="633">
        <f t="shared" si="1"/>
        <v>11.993333333333332</v>
      </c>
      <c r="H10" s="631" t="s">
        <v>208</v>
      </c>
    </row>
    <row r="11" spans="1:8" ht="75">
      <c r="B11" s="635" t="s">
        <v>212</v>
      </c>
      <c r="C11" s="631" t="s">
        <v>207</v>
      </c>
      <c r="D11" s="632">
        <v>61.64</v>
      </c>
      <c r="E11" s="631">
        <v>5</v>
      </c>
      <c r="F11" s="633">
        <f t="shared" si="0"/>
        <v>308.2</v>
      </c>
      <c r="G11" s="633">
        <f t="shared" si="1"/>
        <v>10.273333333333333</v>
      </c>
      <c r="H11" s="631" t="s">
        <v>208</v>
      </c>
    </row>
    <row r="12" spans="1:8" ht="105">
      <c r="A12" s="621"/>
      <c r="B12" s="634" t="s">
        <v>213</v>
      </c>
      <c r="C12" s="631" t="s">
        <v>207</v>
      </c>
      <c r="D12" s="632">
        <v>61.8</v>
      </c>
      <c r="E12" s="631">
        <v>3</v>
      </c>
      <c r="F12" s="633">
        <f t="shared" si="0"/>
        <v>185.39999999999998</v>
      </c>
      <c r="G12" s="633">
        <f t="shared" si="1"/>
        <v>6.1799999999999988</v>
      </c>
      <c r="H12" s="631" t="s">
        <v>210</v>
      </c>
    </row>
    <row r="13" spans="1:8" ht="30">
      <c r="A13" s="621"/>
      <c r="B13" s="634" t="s">
        <v>214</v>
      </c>
      <c r="C13" s="631" t="s">
        <v>207</v>
      </c>
      <c r="D13" s="632">
        <v>26.98</v>
      </c>
      <c r="E13" s="631">
        <v>5</v>
      </c>
      <c r="F13" s="633">
        <f t="shared" si="0"/>
        <v>134.9</v>
      </c>
      <c r="G13" s="633">
        <f t="shared" si="1"/>
        <v>4.496666666666667</v>
      </c>
      <c r="H13" s="631" t="s">
        <v>208</v>
      </c>
    </row>
    <row r="14" spans="1:8" ht="30">
      <c r="A14" s="621"/>
      <c r="B14" s="634" t="s">
        <v>215</v>
      </c>
      <c r="C14" s="631" t="s">
        <v>207</v>
      </c>
      <c r="D14" s="632">
        <v>57.23</v>
      </c>
      <c r="E14" s="631">
        <v>3</v>
      </c>
      <c r="F14" s="633">
        <f t="shared" si="0"/>
        <v>171.69</v>
      </c>
      <c r="G14" s="633">
        <f t="shared" si="1"/>
        <v>5.7229999999999999</v>
      </c>
      <c r="H14" s="631" t="s">
        <v>210</v>
      </c>
    </row>
    <row r="15" spans="1:8" ht="45">
      <c r="A15" s="621"/>
      <c r="B15" s="634" t="s">
        <v>216</v>
      </c>
      <c r="C15" s="631" t="s">
        <v>207</v>
      </c>
      <c r="D15" s="632">
        <v>7.14</v>
      </c>
      <c r="E15" s="631">
        <v>10</v>
      </c>
      <c r="F15" s="633">
        <f t="shared" si="0"/>
        <v>71.399999999999991</v>
      </c>
      <c r="G15" s="633">
        <f t="shared" si="1"/>
        <v>2.38</v>
      </c>
      <c r="H15" s="631" t="s">
        <v>217</v>
      </c>
    </row>
    <row r="16" spans="1:8" ht="30">
      <c r="A16" s="621"/>
      <c r="B16" s="635" t="s">
        <v>218</v>
      </c>
      <c r="C16" s="631" t="s">
        <v>207</v>
      </c>
      <c r="D16" s="632">
        <v>18.88</v>
      </c>
      <c r="E16" s="631">
        <v>3</v>
      </c>
      <c r="F16" s="633">
        <f t="shared" si="0"/>
        <v>56.64</v>
      </c>
      <c r="G16" s="633">
        <f t="shared" si="1"/>
        <v>1.8880000000000001</v>
      </c>
      <c r="H16" s="631" t="s">
        <v>210</v>
      </c>
    </row>
    <row r="17" spans="1:8" ht="30">
      <c r="A17" s="621"/>
      <c r="B17" s="635" t="s">
        <v>219</v>
      </c>
      <c r="C17" s="631" t="s">
        <v>207</v>
      </c>
      <c r="D17" s="632">
        <v>320</v>
      </c>
      <c r="E17" s="631">
        <v>0.5</v>
      </c>
      <c r="F17" s="633">
        <f t="shared" si="0"/>
        <v>160</v>
      </c>
      <c r="G17" s="633">
        <f t="shared" si="1"/>
        <v>5.333333333333333</v>
      </c>
      <c r="H17" s="631" t="s">
        <v>220</v>
      </c>
    </row>
    <row r="18" spans="1:8" ht="30">
      <c r="A18" s="621"/>
      <c r="B18" s="635" t="s">
        <v>221</v>
      </c>
      <c r="C18" s="631" t="s">
        <v>207</v>
      </c>
      <c r="D18" s="632">
        <v>14.98</v>
      </c>
      <c r="E18" s="631">
        <v>0.5</v>
      </c>
      <c r="F18" s="633">
        <f t="shared" si="0"/>
        <v>7.49</v>
      </c>
      <c r="G18" s="633">
        <f t="shared" si="1"/>
        <v>0.24966666666666668</v>
      </c>
      <c r="H18" s="631" t="s">
        <v>220</v>
      </c>
    </row>
    <row r="19" spans="1:8" ht="15.75">
      <c r="A19" s="621"/>
      <c r="B19" s="636" t="s">
        <v>222</v>
      </c>
      <c r="C19" s="637" t="s">
        <v>207</v>
      </c>
      <c r="D19" s="632"/>
      <c r="E19" s="637"/>
      <c r="F19" s="638"/>
      <c r="G19" s="638"/>
      <c r="H19" s="637"/>
    </row>
    <row r="20" spans="1:8" s="494" customFormat="1" ht="75">
      <c r="A20" s="644"/>
      <c r="B20" s="656" t="s">
        <v>255</v>
      </c>
      <c r="C20" s="657" t="s">
        <v>199</v>
      </c>
      <c r="D20" s="658">
        <v>77.8</v>
      </c>
      <c r="E20" s="659">
        <v>0.5</v>
      </c>
      <c r="F20" s="660">
        <f t="shared" ref="F20:F23" si="2">E20*D20</f>
        <v>38.9</v>
      </c>
      <c r="G20" s="660">
        <f t="shared" ref="G20:G23" si="3">F20/30</f>
        <v>1.2966666666666666</v>
      </c>
      <c r="H20" s="659" t="s">
        <v>220</v>
      </c>
    </row>
    <row r="21" spans="1:8" s="494" customFormat="1" ht="15.75">
      <c r="A21" s="644"/>
      <c r="B21" s="656" t="s">
        <v>256</v>
      </c>
      <c r="C21" s="657" t="s">
        <v>199</v>
      </c>
      <c r="D21" s="658">
        <v>2786.98</v>
      </c>
      <c r="E21" s="659">
        <v>0.5</v>
      </c>
      <c r="F21" s="660">
        <f t="shared" si="2"/>
        <v>1393.49</v>
      </c>
      <c r="G21" s="660">
        <f t="shared" si="3"/>
        <v>46.449666666666666</v>
      </c>
      <c r="H21" s="659" t="s">
        <v>220</v>
      </c>
    </row>
    <row r="22" spans="1:8" s="494" customFormat="1" ht="30">
      <c r="A22" s="644"/>
      <c r="B22" s="656" t="s">
        <v>257</v>
      </c>
      <c r="C22" s="657" t="s">
        <v>199</v>
      </c>
      <c r="D22" s="658">
        <v>3.84</v>
      </c>
      <c r="E22" s="659">
        <v>30</v>
      </c>
      <c r="F22" s="660">
        <f t="shared" si="2"/>
        <v>115.19999999999999</v>
      </c>
      <c r="G22" s="660">
        <f t="shared" si="3"/>
        <v>3.8399999999999994</v>
      </c>
      <c r="H22" s="659" t="s">
        <v>258</v>
      </c>
    </row>
    <row r="23" spans="1:8" s="494" customFormat="1" ht="120">
      <c r="A23" s="644"/>
      <c r="B23" s="656" t="s">
        <v>259</v>
      </c>
      <c r="C23" s="657" t="s">
        <v>199</v>
      </c>
      <c r="D23" s="658">
        <v>1001.82</v>
      </c>
      <c r="E23" s="659">
        <v>0.5</v>
      </c>
      <c r="F23" s="660">
        <f t="shared" si="2"/>
        <v>500.91</v>
      </c>
      <c r="G23" s="660">
        <f t="shared" si="3"/>
        <v>16.696999999999999</v>
      </c>
      <c r="H23" s="659" t="s">
        <v>220</v>
      </c>
    </row>
    <row r="24" spans="1:8" ht="15.75">
      <c r="A24" s="621"/>
      <c r="B24" s="639" t="s">
        <v>223</v>
      </c>
      <c r="C24" s="631" t="s">
        <v>207</v>
      </c>
      <c r="D24" s="632">
        <v>11.96</v>
      </c>
      <c r="E24" s="631">
        <v>5</v>
      </c>
      <c r="F24" s="633">
        <f t="shared" ref="F24:F30" si="4">E24*D24</f>
        <v>59.800000000000004</v>
      </c>
      <c r="G24" s="633">
        <f t="shared" ref="G24:G30" si="5">F24/30</f>
        <v>1.9933333333333334</v>
      </c>
      <c r="H24" s="631" t="s">
        <v>208</v>
      </c>
    </row>
    <row r="25" spans="1:8" ht="75">
      <c r="A25" s="621"/>
      <c r="B25" s="639" t="s">
        <v>224</v>
      </c>
      <c r="C25" s="631" t="s">
        <v>207</v>
      </c>
      <c r="D25" s="632">
        <v>25.79</v>
      </c>
      <c r="E25" s="631">
        <v>0.5</v>
      </c>
      <c r="F25" s="633">
        <f t="shared" si="4"/>
        <v>12.895</v>
      </c>
      <c r="G25" s="633">
        <f t="shared" si="5"/>
        <v>0.42983333333333335</v>
      </c>
      <c r="H25" s="631" t="s">
        <v>220</v>
      </c>
    </row>
    <row r="26" spans="1:8" ht="60">
      <c r="A26" s="621"/>
      <c r="B26" s="639" t="s">
        <v>225</v>
      </c>
      <c r="C26" s="631" t="s">
        <v>207</v>
      </c>
      <c r="D26" s="632">
        <v>18.96</v>
      </c>
      <c r="E26" s="631">
        <v>0.5</v>
      </c>
      <c r="F26" s="633">
        <f t="shared" si="4"/>
        <v>9.48</v>
      </c>
      <c r="G26" s="633">
        <f t="shared" si="5"/>
        <v>0.316</v>
      </c>
      <c r="H26" s="631" t="s">
        <v>220</v>
      </c>
    </row>
    <row r="27" spans="1:8" ht="60">
      <c r="A27" s="621"/>
      <c r="B27" s="639" t="s">
        <v>226</v>
      </c>
      <c r="C27" s="631" t="s">
        <v>207</v>
      </c>
      <c r="D27" s="632">
        <v>93.81</v>
      </c>
      <c r="E27" s="631">
        <v>0.5</v>
      </c>
      <c r="F27" s="633">
        <f t="shared" si="4"/>
        <v>46.905000000000001</v>
      </c>
      <c r="G27" s="633">
        <f t="shared" si="5"/>
        <v>1.5635000000000001</v>
      </c>
      <c r="H27" s="631" t="s">
        <v>220</v>
      </c>
    </row>
    <row r="28" spans="1:8" ht="105">
      <c r="A28" s="621"/>
      <c r="B28" s="639" t="s">
        <v>227</v>
      </c>
      <c r="C28" s="631" t="s">
        <v>207</v>
      </c>
      <c r="D28" s="632">
        <v>384.48</v>
      </c>
      <c r="E28" s="631">
        <v>0.5</v>
      </c>
      <c r="F28" s="633">
        <f t="shared" si="4"/>
        <v>192.24</v>
      </c>
      <c r="G28" s="633">
        <f t="shared" si="5"/>
        <v>6.4080000000000004</v>
      </c>
      <c r="H28" s="631" t="s">
        <v>220</v>
      </c>
    </row>
    <row r="29" spans="1:8" ht="45">
      <c r="A29" s="621"/>
      <c r="B29" s="639" t="s">
        <v>228</v>
      </c>
      <c r="C29" s="631" t="s">
        <v>207</v>
      </c>
      <c r="D29" s="632">
        <v>497.67</v>
      </c>
      <c r="E29" s="640">
        <v>0.125</v>
      </c>
      <c r="F29" s="633">
        <f t="shared" si="4"/>
        <v>62.208750000000002</v>
      </c>
      <c r="G29" s="633">
        <f t="shared" si="5"/>
        <v>2.0736250000000003</v>
      </c>
      <c r="H29" s="631" t="s">
        <v>229</v>
      </c>
    </row>
    <row r="30" spans="1:8" ht="30">
      <c r="A30" s="621"/>
      <c r="B30" s="639" t="s">
        <v>230</v>
      </c>
      <c r="C30" s="631" t="s">
        <v>207</v>
      </c>
      <c r="D30" s="632">
        <v>626.27</v>
      </c>
      <c r="E30" s="631">
        <v>0.125</v>
      </c>
      <c r="F30" s="633">
        <f t="shared" si="4"/>
        <v>78.283749999999998</v>
      </c>
      <c r="G30" s="633">
        <f t="shared" si="5"/>
        <v>2.6094583333333334</v>
      </c>
      <c r="H30" s="631" t="s">
        <v>229</v>
      </c>
    </row>
    <row r="31" spans="1:8" ht="15.75">
      <c r="A31" s="621"/>
      <c r="B31" s="641"/>
      <c r="C31" s="641"/>
      <c r="D31" s="641"/>
      <c r="E31" s="641"/>
      <c r="F31" s="633"/>
      <c r="G31" s="633"/>
      <c r="H31" s="631"/>
    </row>
    <row r="32" spans="1:8" ht="15.75">
      <c r="A32" s="621"/>
      <c r="B32" s="641"/>
      <c r="C32" s="641"/>
      <c r="D32" s="641"/>
      <c r="E32" s="641"/>
      <c r="F32" s="633"/>
      <c r="G32" s="633"/>
      <c r="H32" s="631"/>
    </row>
    <row r="33" spans="1:10" ht="31.5">
      <c r="A33" s="621"/>
      <c r="B33" s="641" t="s">
        <v>231</v>
      </c>
      <c r="C33" s="641"/>
      <c r="D33" s="641"/>
      <c r="E33" s="641"/>
      <c r="F33" s="642">
        <f>SUM(F8:F32)</f>
        <v>4488.682499999999</v>
      </c>
      <c r="G33" s="642">
        <f>SUM(G8:G32)</f>
        <v>149.62275</v>
      </c>
      <c r="H33" s="643"/>
      <c r="I33" s="644"/>
      <c r="J33" s="644"/>
    </row>
    <row r="34" spans="1:10" ht="15.75">
      <c r="A34" s="621"/>
      <c r="B34" s="645"/>
      <c r="C34" s="645"/>
      <c r="D34" s="645"/>
      <c r="E34" s="645"/>
      <c r="F34" s="646"/>
      <c r="G34" s="646"/>
      <c r="H34" s="645"/>
      <c r="I34" s="644"/>
      <c r="J34" s="644"/>
    </row>
    <row r="35" spans="1:10" ht="15.75">
      <c r="A35" s="621"/>
      <c r="B35" s="647" t="s">
        <v>232</v>
      </c>
      <c r="C35" s="645"/>
      <c r="D35" s="645"/>
      <c r="E35" s="645"/>
      <c r="F35" s="646"/>
      <c r="G35" s="646"/>
      <c r="H35" s="645"/>
      <c r="I35" s="644"/>
      <c r="J35" s="644"/>
    </row>
    <row r="36" spans="1:10">
      <c r="B36" s="648" t="s">
        <v>233</v>
      </c>
    </row>
    <row r="38" spans="1:10">
      <c r="B38" s="619" t="s">
        <v>234</v>
      </c>
    </row>
    <row r="39" spans="1:10">
      <c r="B39" s="619" t="s">
        <v>235</v>
      </c>
    </row>
    <row r="40" spans="1:10">
      <c r="B40" s="619" t="s">
        <v>236</v>
      </c>
    </row>
    <row r="41" spans="1:10">
      <c r="B41" s="619" t="s">
        <v>237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topLeftCell="A19" workbookViewId="0">
      <selection activeCell="A16" sqref="A1:XFD1048576"/>
    </sheetView>
  </sheetViews>
  <sheetFormatPr defaultRowHeight="15"/>
  <cols>
    <col min="1" max="1" width="3.28515625" style="494" customWidth="1"/>
    <col min="2" max="2" width="19.5703125" style="494" customWidth="1"/>
    <col min="3" max="3" width="19" style="494" customWidth="1"/>
    <col min="4" max="4" width="12.28515625" style="494" customWidth="1"/>
    <col min="5" max="5" width="13" style="494" customWidth="1"/>
    <col min="6" max="6" width="12.5703125" style="494" customWidth="1"/>
    <col min="7" max="7" width="18.28515625" style="494" customWidth="1"/>
    <col min="8" max="8" width="17.42578125" style="494" customWidth="1"/>
    <col min="9" max="16384" width="9.140625" style="494"/>
  </cols>
  <sheetData>
    <row r="1" spans="1:8" ht="18">
      <c r="B1" s="620" t="s">
        <v>196</v>
      </c>
      <c r="C1" s="620"/>
      <c r="D1" s="620"/>
      <c r="E1" s="620"/>
      <c r="F1" s="620"/>
      <c r="G1" s="620"/>
      <c r="H1" s="620"/>
    </row>
    <row r="2" spans="1:8" ht="18">
      <c r="B2" s="620"/>
      <c r="C2" s="620"/>
      <c r="D2" s="620"/>
      <c r="E2" s="620"/>
      <c r="F2" s="620"/>
      <c r="G2" s="620"/>
      <c r="H2" s="620"/>
    </row>
    <row r="3" spans="1:8" ht="63">
      <c r="B3" s="622" t="s">
        <v>260</v>
      </c>
      <c r="C3" s="622"/>
      <c r="D3" s="622"/>
      <c r="E3" s="622"/>
      <c r="F3" s="622"/>
      <c r="G3" s="622"/>
      <c r="H3" s="622"/>
    </row>
    <row r="4" spans="1:8" ht="15.75">
      <c r="B4" s="623"/>
      <c r="C4" s="623"/>
      <c r="D4" s="623"/>
      <c r="E4" s="623"/>
      <c r="F4" s="623"/>
      <c r="G4" s="623"/>
      <c r="H4" s="623"/>
    </row>
    <row r="5" spans="1:8" ht="31.5">
      <c r="B5" s="624" t="s">
        <v>198</v>
      </c>
      <c r="C5" s="624" t="s">
        <v>199</v>
      </c>
      <c r="D5" s="624" t="s">
        <v>200</v>
      </c>
      <c r="E5" s="624" t="s">
        <v>201</v>
      </c>
      <c r="F5" s="625" t="s">
        <v>202</v>
      </c>
      <c r="G5" s="625" t="s">
        <v>203</v>
      </c>
      <c r="H5" s="624" t="s">
        <v>204</v>
      </c>
    </row>
    <row r="6" spans="1:8" ht="15.75">
      <c r="B6" s="626"/>
      <c r="C6" s="626"/>
      <c r="D6" s="626"/>
      <c r="E6" s="626"/>
      <c r="F6" s="627"/>
      <c r="G6" s="627"/>
      <c r="H6" s="626"/>
    </row>
    <row r="7" spans="1:8" ht="15.75">
      <c r="B7" s="628" t="s">
        <v>205</v>
      </c>
      <c r="C7" s="628"/>
      <c r="D7" s="628"/>
      <c r="E7" s="628"/>
      <c r="F7" s="629"/>
      <c r="G7" s="629"/>
      <c r="H7" s="628"/>
    </row>
    <row r="8" spans="1:8" ht="120">
      <c r="B8" s="630" t="s">
        <v>206</v>
      </c>
      <c r="C8" s="631" t="s">
        <v>207</v>
      </c>
      <c r="D8" s="632">
        <v>34.97</v>
      </c>
      <c r="E8" s="631">
        <v>5</v>
      </c>
      <c r="F8" s="633">
        <f t="shared" ref="F8:F18" si="0">E8*D8</f>
        <v>174.85</v>
      </c>
      <c r="G8" s="633">
        <f t="shared" ref="G8:G18" si="1">F8/30</f>
        <v>5.8283333333333331</v>
      </c>
      <c r="H8" s="631" t="s">
        <v>208</v>
      </c>
    </row>
    <row r="9" spans="1:8" ht="165.75" thickBot="1">
      <c r="B9" s="630" t="s">
        <v>209</v>
      </c>
      <c r="C9" s="631" t="s">
        <v>207</v>
      </c>
      <c r="D9" s="632">
        <v>116</v>
      </c>
      <c r="E9" s="631">
        <v>3</v>
      </c>
      <c r="F9" s="633">
        <f t="shared" si="0"/>
        <v>348</v>
      </c>
      <c r="G9" s="633">
        <f t="shared" si="1"/>
        <v>11.6</v>
      </c>
      <c r="H9" s="631" t="s">
        <v>210</v>
      </c>
    </row>
    <row r="10" spans="1:8" ht="75.75" thickBot="1">
      <c r="B10" s="634" t="s">
        <v>211</v>
      </c>
      <c r="C10" s="631" t="s">
        <v>207</v>
      </c>
      <c r="D10" s="632">
        <v>71.959999999999994</v>
      </c>
      <c r="E10" s="631">
        <v>5</v>
      </c>
      <c r="F10" s="633">
        <f t="shared" si="0"/>
        <v>359.79999999999995</v>
      </c>
      <c r="G10" s="633">
        <f t="shared" si="1"/>
        <v>11.993333333333332</v>
      </c>
      <c r="H10" s="631" t="s">
        <v>208</v>
      </c>
    </row>
    <row r="11" spans="1:8" ht="75.75" thickBot="1">
      <c r="B11" s="635" t="s">
        <v>212</v>
      </c>
      <c r="C11" s="631" t="s">
        <v>207</v>
      </c>
      <c r="D11" s="632">
        <v>61.64</v>
      </c>
      <c r="E11" s="631">
        <v>5</v>
      </c>
      <c r="F11" s="633">
        <f t="shared" si="0"/>
        <v>308.2</v>
      </c>
      <c r="G11" s="633">
        <f t="shared" si="1"/>
        <v>10.273333333333333</v>
      </c>
      <c r="H11" s="631" t="s">
        <v>208</v>
      </c>
    </row>
    <row r="12" spans="1:8" ht="105.75" thickBot="1">
      <c r="A12" s="644"/>
      <c r="B12" s="634" t="s">
        <v>213</v>
      </c>
      <c r="C12" s="631" t="s">
        <v>207</v>
      </c>
      <c r="D12" s="632">
        <v>61.8</v>
      </c>
      <c r="E12" s="631">
        <v>3</v>
      </c>
      <c r="F12" s="633">
        <f t="shared" si="0"/>
        <v>185.39999999999998</v>
      </c>
      <c r="G12" s="633">
        <f t="shared" si="1"/>
        <v>6.1799999999999988</v>
      </c>
      <c r="H12" s="631" t="s">
        <v>210</v>
      </c>
    </row>
    <row r="13" spans="1:8" ht="30.75" thickBot="1">
      <c r="A13" s="644"/>
      <c r="B13" s="634" t="s">
        <v>214</v>
      </c>
      <c r="C13" s="631" t="s">
        <v>207</v>
      </c>
      <c r="D13" s="632">
        <v>26.98</v>
      </c>
      <c r="E13" s="631">
        <v>5</v>
      </c>
      <c r="F13" s="633">
        <f t="shared" si="0"/>
        <v>134.9</v>
      </c>
      <c r="G13" s="633">
        <f t="shared" si="1"/>
        <v>4.496666666666667</v>
      </c>
      <c r="H13" s="631" t="s">
        <v>208</v>
      </c>
    </row>
    <row r="14" spans="1:8" ht="30.75" thickBot="1">
      <c r="A14" s="644"/>
      <c r="B14" s="634" t="s">
        <v>215</v>
      </c>
      <c r="C14" s="631" t="s">
        <v>207</v>
      </c>
      <c r="D14" s="632">
        <v>57.23</v>
      </c>
      <c r="E14" s="631">
        <v>3</v>
      </c>
      <c r="F14" s="633">
        <f t="shared" si="0"/>
        <v>171.69</v>
      </c>
      <c r="G14" s="633">
        <f t="shared" si="1"/>
        <v>5.7229999999999999</v>
      </c>
      <c r="H14" s="631" t="s">
        <v>210</v>
      </c>
    </row>
    <row r="15" spans="1:8" ht="45.75" thickBot="1">
      <c r="A15" s="644"/>
      <c r="B15" s="634" t="s">
        <v>216</v>
      </c>
      <c r="C15" s="631" t="s">
        <v>207</v>
      </c>
      <c r="D15" s="632">
        <v>7.14</v>
      </c>
      <c r="E15" s="631">
        <v>10</v>
      </c>
      <c r="F15" s="633">
        <f t="shared" si="0"/>
        <v>71.399999999999991</v>
      </c>
      <c r="G15" s="633">
        <f t="shared" si="1"/>
        <v>2.38</v>
      </c>
      <c r="H15" s="631" t="s">
        <v>217</v>
      </c>
    </row>
    <row r="16" spans="1:8" ht="30.75" thickBot="1">
      <c r="A16" s="644"/>
      <c r="B16" s="635" t="s">
        <v>218</v>
      </c>
      <c r="C16" s="631" t="s">
        <v>207</v>
      </c>
      <c r="D16" s="632">
        <v>18.88</v>
      </c>
      <c r="E16" s="631">
        <v>3</v>
      </c>
      <c r="F16" s="633">
        <f t="shared" si="0"/>
        <v>56.64</v>
      </c>
      <c r="G16" s="633">
        <f t="shared" si="1"/>
        <v>1.8880000000000001</v>
      </c>
      <c r="H16" s="631" t="s">
        <v>210</v>
      </c>
    </row>
    <row r="17" spans="1:10" ht="30.75" thickBot="1">
      <c r="A17" s="644"/>
      <c r="B17" s="635" t="s">
        <v>219</v>
      </c>
      <c r="C17" s="631" t="s">
        <v>207</v>
      </c>
      <c r="D17" s="632">
        <v>320</v>
      </c>
      <c r="E17" s="631">
        <v>0.5</v>
      </c>
      <c r="F17" s="633">
        <f t="shared" si="0"/>
        <v>160</v>
      </c>
      <c r="G17" s="633">
        <f t="shared" si="1"/>
        <v>5.333333333333333</v>
      </c>
      <c r="H17" s="631" t="s">
        <v>220</v>
      </c>
    </row>
    <row r="18" spans="1:10" ht="30.75" thickBot="1">
      <c r="A18" s="644"/>
      <c r="B18" s="635" t="s">
        <v>221</v>
      </c>
      <c r="C18" s="631" t="s">
        <v>207</v>
      </c>
      <c r="D18" s="632">
        <v>14.98</v>
      </c>
      <c r="E18" s="631">
        <v>0.5</v>
      </c>
      <c r="F18" s="633">
        <f t="shared" si="0"/>
        <v>7.49</v>
      </c>
      <c r="G18" s="633">
        <f t="shared" si="1"/>
        <v>0.24966666666666668</v>
      </c>
      <c r="H18" s="631" t="s">
        <v>220</v>
      </c>
    </row>
    <row r="19" spans="1:10" ht="15.75">
      <c r="A19" s="644"/>
      <c r="B19" s="636" t="s">
        <v>222</v>
      </c>
      <c r="C19" s="637" t="s">
        <v>207</v>
      </c>
      <c r="D19" s="632"/>
      <c r="E19" s="637"/>
      <c r="F19" s="638"/>
      <c r="G19" s="638"/>
      <c r="H19" s="637"/>
    </row>
    <row r="20" spans="1:10" ht="15.75">
      <c r="A20" s="644"/>
      <c r="B20" s="639" t="s">
        <v>223</v>
      </c>
      <c r="C20" s="631" t="s">
        <v>207</v>
      </c>
      <c r="D20" s="632">
        <v>11.96</v>
      </c>
      <c r="E20" s="631">
        <v>5</v>
      </c>
      <c r="F20" s="633">
        <f t="shared" ref="F20:F26" si="2">E20*D20</f>
        <v>59.800000000000004</v>
      </c>
      <c r="G20" s="633">
        <f t="shared" ref="G20:G26" si="3">F20/30</f>
        <v>1.9933333333333334</v>
      </c>
      <c r="H20" s="631" t="s">
        <v>208</v>
      </c>
    </row>
    <row r="21" spans="1:10" ht="75">
      <c r="A21" s="644"/>
      <c r="B21" s="639" t="s">
        <v>224</v>
      </c>
      <c r="C21" s="631" t="s">
        <v>207</v>
      </c>
      <c r="D21" s="632">
        <v>25.79</v>
      </c>
      <c r="E21" s="631">
        <v>0.5</v>
      </c>
      <c r="F21" s="633">
        <f t="shared" si="2"/>
        <v>12.895</v>
      </c>
      <c r="G21" s="633">
        <f t="shared" si="3"/>
        <v>0.42983333333333335</v>
      </c>
      <c r="H21" s="631" t="s">
        <v>220</v>
      </c>
    </row>
    <row r="22" spans="1:10" ht="60">
      <c r="A22" s="644"/>
      <c r="B22" s="639" t="s">
        <v>225</v>
      </c>
      <c r="C22" s="631" t="s">
        <v>207</v>
      </c>
      <c r="D22" s="632">
        <v>18.96</v>
      </c>
      <c r="E22" s="631">
        <v>0.5</v>
      </c>
      <c r="F22" s="633">
        <f t="shared" si="2"/>
        <v>9.48</v>
      </c>
      <c r="G22" s="633">
        <f t="shared" si="3"/>
        <v>0.316</v>
      </c>
      <c r="H22" s="631" t="s">
        <v>220</v>
      </c>
    </row>
    <row r="23" spans="1:10" ht="60">
      <c r="A23" s="644"/>
      <c r="B23" s="639" t="s">
        <v>226</v>
      </c>
      <c r="C23" s="631" t="s">
        <v>207</v>
      </c>
      <c r="D23" s="632">
        <v>93.81</v>
      </c>
      <c r="E23" s="631">
        <v>0.5</v>
      </c>
      <c r="F23" s="633">
        <f t="shared" si="2"/>
        <v>46.905000000000001</v>
      </c>
      <c r="G23" s="633">
        <f t="shared" si="3"/>
        <v>1.5635000000000001</v>
      </c>
      <c r="H23" s="631" t="s">
        <v>220</v>
      </c>
    </row>
    <row r="24" spans="1:10" ht="105">
      <c r="A24" s="644"/>
      <c r="B24" s="639" t="s">
        <v>227</v>
      </c>
      <c r="C24" s="631" t="s">
        <v>207</v>
      </c>
      <c r="D24" s="632">
        <v>384.48</v>
      </c>
      <c r="E24" s="631">
        <v>0.5</v>
      </c>
      <c r="F24" s="633">
        <f t="shared" si="2"/>
        <v>192.24</v>
      </c>
      <c r="G24" s="633">
        <f t="shared" si="3"/>
        <v>6.4080000000000004</v>
      </c>
      <c r="H24" s="631" t="s">
        <v>220</v>
      </c>
    </row>
    <row r="25" spans="1:10" ht="45">
      <c r="A25" s="644"/>
      <c r="B25" s="639" t="s">
        <v>228</v>
      </c>
      <c r="C25" s="631" t="s">
        <v>207</v>
      </c>
      <c r="D25" s="632">
        <v>497.67</v>
      </c>
      <c r="E25" s="640">
        <v>0.125</v>
      </c>
      <c r="F25" s="633">
        <f t="shared" si="2"/>
        <v>62.208750000000002</v>
      </c>
      <c r="G25" s="633">
        <f t="shared" si="3"/>
        <v>2.0736250000000003</v>
      </c>
      <c r="H25" s="631" t="s">
        <v>229</v>
      </c>
    </row>
    <row r="26" spans="1:10" ht="30">
      <c r="A26" s="644"/>
      <c r="B26" s="639" t="s">
        <v>230</v>
      </c>
      <c r="C26" s="631" t="s">
        <v>207</v>
      </c>
      <c r="D26" s="632">
        <v>626.27</v>
      </c>
      <c r="E26" s="631">
        <v>0.125</v>
      </c>
      <c r="F26" s="633">
        <f t="shared" si="2"/>
        <v>78.283749999999998</v>
      </c>
      <c r="G26" s="633">
        <f t="shared" si="3"/>
        <v>2.6094583333333334</v>
      </c>
      <c r="H26" s="631" t="s">
        <v>229</v>
      </c>
    </row>
    <row r="27" spans="1:10" ht="15.75">
      <c r="A27" s="644"/>
      <c r="B27" s="641"/>
      <c r="C27" s="641"/>
      <c r="D27" s="641"/>
      <c r="E27" s="641"/>
      <c r="F27" s="633"/>
      <c r="G27" s="633"/>
      <c r="H27" s="631"/>
    </row>
    <row r="28" spans="1:10" ht="15.75">
      <c r="A28" s="644"/>
      <c r="B28" s="641"/>
      <c r="C28" s="641"/>
      <c r="D28" s="641"/>
      <c r="E28" s="641"/>
      <c r="F28" s="633"/>
      <c r="G28" s="633"/>
      <c r="H28" s="631"/>
    </row>
    <row r="29" spans="1:10" ht="31.5">
      <c r="A29" s="644"/>
      <c r="B29" s="641" t="s">
        <v>231</v>
      </c>
      <c r="C29" s="641"/>
      <c r="D29" s="641"/>
      <c r="E29" s="641"/>
      <c r="F29" s="642">
        <f>SUM(F8:F28)</f>
        <v>2440.1825000000003</v>
      </c>
      <c r="G29" s="642">
        <f>SUM(G8:G28)</f>
        <v>81.339416666666693</v>
      </c>
      <c r="H29" s="643"/>
      <c r="I29" s="644"/>
      <c r="J29" s="644"/>
    </row>
    <row r="30" spans="1:10" ht="15.75">
      <c r="A30" s="644"/>
      <c r="B30" s="645"/>
      <c r="C30" s="645"/>
      <c r="D30" s="645"/>
      <c r="E30" s="645"/>
      <c r="F30" s="646"/>
      <c r="G30" s="646"/>
      <c r="H30" s="645"/>
      <c r="I30" s="644"/>
      <c r="J30" s="644"/>
    </row>
    <row r="31" spans="1:10" ht="15.75">
      <c r="A31" s="644"/>
      <c r="B31" s="647" t="s">
        <v>232</v>
      </c>
      <c r="C31" s="645"/>
      <c r="D31" s="645"/>
      <c r="E31" s="645"/>
      <c r="F31" s="646"/>
      <c r="G31" s="646"/>
      <c r="H31" s="645"/>
      <c r="I31" s="644"/>
      <c r="J31" s="644"/>
    </row>
    <row r="32" spans="1:10">
      <c r="B32" s="648" t="s">
        <v>233</v>
      </c>
    </row>
    <row r="34" spans="2:2">
      <c r="B34" s="619" t="s">
        <v>234</v>
      </c>
    </row>
    <row r="35" spans="2:2">
      <c r="B35" s="619" t="s">
        <v>235</v>
      </c>
    </row>
    <row r="36" spans="2:2">
      <c r="B36" s="619" t="s">
        <v>236</v>
      </c>
    </row>
    <row r="37" spans="2:2">
      <c r="B37" s="619" t="s">
        <v>237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00"/>
  </sheetPr>
  <dimension ref="A1:AMK40"/>
  <sheetViews>
    <sheetView tabSelected="1" zoomScaleNormal="100" workbookViewId="0">
      <selection activeCell="U10" sqref="U10"/>
    </sheetView>
  </sheetViews>
  <sheetFormatPr defaultRowHeight="15"/>
  <cols>
    <col min="1" max="2" width="9" style="649"/>
    <col min="3" max="3" width="3.85546875" style="649"/>
    <col min="4" max="4" width="9" style="649"/>
    <col min="5" max="5" width="4.7109375" style="649"/>
    <col min="6" max="6" width="9" style="649"/>
    <col min="7" max="7" width="0.7109375" style="649"/>
    <col min="8" max="8" width="9" style="649"/>
    <col min="9" max="9" width="6.7109375" style="649"/>
    <col min="10" max="10" width="11.7109375" style="649"/>
    <col min="11" max="265" width="9" style="649"/>
    <col min="266" max="266" width="11.7109375" style="649"/>
    <col min="267" max="521" width="9" style="649"/>
    <col min="522" max="522" width="11.7109375" style="649"/>
    <col min="523" max="777" width="9" style="649"/>
    <col min="778" max="778" width="11.7109375" style="649"/>
    <col min="779" max="1025" width="9" style="649"/>
  </cols>
  <sheetData>
    <row r="1" spans="1:11">
      <c r="A1" s="661" t="s">
        <v>238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</row>
    <row r="2" spans="1:11">
      <c r="A2" s="661" t="s">
        <v>239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</row>
    <row r="3" spans="1:11">
      <c r="A3"/>
      <c r="B3"/>
      <c r="C3"/>
      <c r="D3" s="494" t="s">
        <v>262</v>
      </c>
      <c r="E3"/>
      <c r="F3"/>
      <c r="G3"/>
      <c r="H3"/>
      <c r="I3"/>
      <c r="J3"/>
      <c r="K3"/>
    </row>
    <row r="4" spans="1:11">
      <c r="A4"/>
      <c r="B4"/>
      <c r="C4"/>
      <c r="D4"/>
      <c r="E4"/>
      <c r="F4"/>
      <c r="G4"/>
      <c r="H4"/>
      <c r="I4"/>
      <c r="J4"/>
      <c r="K4"/>
    </row>
    <row r="5" spans="1:11" ht="44.25" customHeight="1">
      <c r="A5" s="662" t="s">
        <v>240</v>
      </c>
      <c r="B5" s="662"/>
      <c r="C5" s="662"/>
      <c r="D5" s="663" t="s">
        <v>241</v>
      </c>
      <c r="E5" s="663"/>
      <c r="F5" s="663" t="s">
        <v>242</v>
      </c>
      <c r="G5" s="663"/>
      <c r="H5" s="663" t="s">
        <v>243</v>
      </c>
      <c r="I5" s="663"/>
      <c r="J5" s="663" t="s">
        <v>244</v>
      </c>
      <c r="K5" s="663"/>
    </row>
    <row r="6" spans="1:11" ht="19.5" customHeight="1">
      <c r="A6" s="664" t="str">
        <f>'VIGILÂNCIA DESARMADA 12X3DIURNO'!$A$166</f>
        <v>SERVIÇO VIGILÂNCIA DESARMADA 12X36 DIURNO</v>
      </c>
      <c r="B6" s="664"/>
      <c r="C6" s="664"/>
      <c r="D6" s="665">
        <f>'VIGILÂNCIA DESARMADA 12X3DIURNO'!$E$166</f>
        <v>9854.6280552729204</v>
      </c>
      <c r="E6" s="665"/>
      <c r="F6" s="666">
        <f>'VIGILÂNCIA DESARMADA 12X3DIURNO'!$F$166</f>
        <v>1</v>
      </c>
      <c r="G6" s="666"/>
      <c r="H6" s="667">
        <f>F6*D6</f>
        <v>9854.6280552729204</v>
      </c>
      <c r="I6" s="667"/>
      <c r="J6" s="665">
        <f>H6*30</f>
        <v>295638.84165818762</v>
      </c>
      <c r="K6" s="665"/>
    </row>
    <row r="7" spans="1:11" ht="19.5" customHeight="1">
      <c r="A7" s="664"/>
      <c r="B7" s="664"/>
      <c r="C7" s="664"/>
      <c r="D7" s="665"/>
      <c r="E7" s="665"/>
      <c r="F7" s="666"/>
      <c r="G7" s="666"/>
      <c r="H7" s="667"/>
      <c r="I7" s="667"/>
      <c r="J7" s="665"/>
      <c r="K7" s="665"/>
    </row>
    <row r="8" spans="1:11" ht="19.5" customHeight="1">
      <c r="A8" s="664"/>
      <c r="B8" s="664"/>
      <c r="C8" s="664"/>
      <c r="D8" s="665"/>
      <c r="E8" s="665"/>
      <c r="F8" s="666"/>
      <c r="G8" s="666"/>
      <c r="H8" s="667"/>
      <c r="I8" s="667"/>
      <c r="J8" s="665"/>
      <c r="K8" s="665"/>
    </row>
    <row r="9" spans="1:11" ht="53.25" customHeight="1">
      <c r="A9" s="668" t="str">
        <f>'VIGILANCIA ARMADA 12X36NOTUR'!$B$166</f>
        <v>SERVIÇO VIGILÂNCIA DESARMADA 12X36 NOTURNO</v>
      </c>
      <c r="B9" s="668"/>
      <c r="C9" s="668"/>
      <c r="D9" s="665">
        <v>11015.1097566721</v>
      </c>
      <c r="E9" s="665"/>
      <c r="F9" s="666">
        <f>'VIGILANCIA ARMADA 12X36NOTUR'!$G$166</f>
        <v>2</v>
      </c>
      <c r="G9" s="666"/>
      <c r="H9" s="667">
        <f>F9*D9</f>
        <v>22030.2195133442</v>
      </c>
      <c r="I9" s="667"/>
      <c r="J9" s="665">
        <f>H9*30</f>
        <v>660906.58540032594</v>
      </c>
      <c r="K9" s="665"/>
    </row>
    <row r="10" spans="1:11" ht="53.25" customHeight="1">
      <c r="A10" s="668"/>
      <c r="B10" s="668"/>
      <c r="C10" s="668"/>
      <c r="D10" s="665"/>
      <c r="E10" s="665"/>
      <c r="F10" s="666"/>
      <c r="G10" s="666"/>
      <c r="H10" s="667"/>
      <c r="I10" s="667"/>
      <c r="J10" s="665"/>
      <c r="K10" s="665"/>
    </row>
    <row r="11" spans="1:11" ht="12" customHeight="1">
      <c r="A11" s="668"/>
      <c r="B11" s="668"/>
      <c r="C11" s="668"/>
      <c r="D11" s="665"/>
      <c r="E11" s="665"/>
      <c r="F11" s="666"/>
      <c r="G11" s="666"/>
      <c r="H11" s="667"/>
      <c r="I11" s="667"/>
      <c r="J11" s="665"/>
      <c r="K11" s="665"/>
    </row>
    <row r="12" spans="1:11" ht="12" customHeight="1">
      <c r="A12" s="650"/>
      <c r="B12" s="650"/>
      <c r="C12" s="650"/>
      <c r="D12" s="651"/>
      <c r="E12" s="651"/>
      <c r="F12" s="652"/>
      <c r="G12" s="652"/>
      <c r="H12" s="651"/>
      <c r="I12" s="651"/>
      <c r="J12" s="651"/>
      <c r="K12" s="651"/>
    </row>
    <row r="13" spans="1:11" ht="30" customHeight="1">
      <c r="A13" s="650"/>
      <c r="B13" s="650"/>
      <c r="C13" s="650"/>
      <c r="D13" s="651"/>
      <c r="E13" s="651"/>
      <c r="F13" s="652"/>
      <c r="G13" s="652"/>
      <c r="H13" s="651"/>
      <c r="I13" s="651"/>
      <c r="J13" s="651"/>
      <c r="K13" s="651"/>
    </row>
    <row r="14" spans="1:11">
      <c r="A14" s="653" t="s">
        <v>245</v>
      </c>
      <c r="B14"/>
      <c r="C14"/>
      <c r="D14"/>
      <c r="E14"/>
      <c r="F14"/>
      <c r="G14"/>
      <c r="H14"/>
      <c r="I14"/>
      <c r="J14"/>
      <c r="K14"/>
    </row>
    <row r="15" spans="1:11">
      <c r="A15"/>
      <c r="B15"/>
      <c r="C15"/>
      <c r="D15"/>
      <c r="E15"/>
      <c r="F15"/>
      <c r="G15"/>
      <c r="H15"/>
      <c r="I15"/>
      <c r="J15"/>
      <c r="K15"/>
    </row>
    <row r="16" spans="1:11">
      <c r="A16" s="649" t="s">
        <v>246</v>
      </c>
      <c r="B16"/>
      <c r="C16"/>
      <c r="D16"/>
      <c r="E16"/>
      <c r="F16"/>
      <c r="G16"/>
      <c r="H16"/>
      <c r="I16"/>
      <c r="J16"/>
      <c r="K16"/>
    </row>
    <row r="17" spans="1:11">
      <c r="A17"/>
      <c r="B17"/>
      <c r="C17"/>
      <c r="D17"/>
      <c r="E17"/>
      <c r="F17"/>
      <c r="G17"/>
      <c r="H17"/>
      <c r="I17"/>
      <c r="J17"/>
      <c r="K17"/>
    </row>
    <row r="18" spans="1:11" ht="12" customHeight="1">
      <c r="A18" s="671" t="s">
        <v>247</v>
      </c>
      <c r="B18" s="671"/>
      <c r="C18" s="671"/>
      <c r="D18" s="671"/>
      <c r="E18" s="671"/>
      <c r="F18" s="671"/>
      <c r="G18" s="671"/>
      <c r="H18" s="671"/>
      <c r="I18" s="671"/>
      <c r="J18" s="671"/>
      <c r="K18" s="671"/>
    </row>
    <row r="19" spans="1:11">
      <c r="A19"/>
      <c r="B19"/>
      <c r="C19"/>
      <c r="D19"/>
      <c r="E19"/>
      <c r="F19"/>
      <c r="G19"/>
      <c r="H19"/>
      <c r="I19"/>
      <c r="J19"/>
      <c r="K19"/>
    </row>
    <row r="20" spans="1:11">
      <c r="A20" s="672" t="s">
        <v>248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</row>
    <row r="21" spans="1:11">
      <c r="A21"/>
      <c r="B21"/>
      <c r="C21"/>
      <c r="D21"/>
      <c r="E21"/>
      <c r="F21"/>
      <c r="G21"/>
      <c r="H21"/>
      <c r="I21"/>
      <c r="J21"/>
      <c r="K21"/>
    </row>
    <row r="22" spans="1:11" ht="12" customHeight="1">
      <c r="A22" s="671" t="s">
        <v>249</v>
      </c>
      <c r="B22" s="671"/>
      <c r="C22" s="671"/>
      <c r="D22" s="671"/>
      <c r="E22" s="671"/>
      <c r="F22" s="671"/>
      <c r="G22" s="671"/>
      <c r="H22" s="671"/>
      <c r="I22" s="671"/>
      <c r="J22" s="671"/>
      <c r="K22" s="671"/>
    </row>
    <row r="23" spans="1:11">
      <c r="A23"/>
      <c r="B23"/>
      <c r="C23"/>
      <c r="D23"/>
      <c r="E23"/>
      <c r="F23"/>
      <c r="G23"/>
      <c r="H23"/>
      <c r="I23"/>
      <c r="J23"/>
      <c r="K23"/>
    </row>
    <row r="24" spans="1:11">
      <c r="A24" s="672" t="s">
        <v>250</v>
      </c>
      <c r="B24" s="672"/>
      <c r="C24" s="672"/>
      <c r="D24" s="672"/>
      <c r="E24" s="672"/>
      <c r="F24" s="672"/>
      <c r="G24" s="672"/>
      <c r="H24" s="672"/>
      <c r="I24" s="672"/>
      <c r="J24" s="672"/>
      <c r="K24" s="672"/>
    </row>
    <row r="25" spans="1:11">
      <c r="A25"/>
      <c r="B25"/>
      <c r="C25"/>
      <c r="D25"/>
      <c r="E25"/>
      <c r="F25"/>
      <c r="G25"/>
      <c r="H25"/>
      <c r="I25"/>
      <c r="J25"/>
      <c r="K25"/>
    </row>
    <row r="26" spans="1:11">
      <c r="A26" s="649" t="s">
        <v>251</v>
      </c>
      <c r="B26"/>
      <c r="C26"/>
      <c r="D26"/>
      <c r="E26"/>
      <c r="F26"/>
      <c r="G26"/>
      <c r="H26"/>
      <c r="I26"/>
      <c r="J26"/>
      <c r="K26"/>
    </row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 s="673" t="s">
        <v>252</v>
      </c>
      <c r="B28" s="673"/>
      <c r="C28" s="674"/>
      <c r="D28" s="674"/>
      <c r="E28" s="674"/>
      <c r="F28" s="674"/>
      <c r="G28" s="674"/>
      <c r="H28" s="674"/>
      <c r="I28" s="674"/>
      <c r="J28" s="674"/>
      <c r="K28" s="674"/>
    </row>
    <row r="29" spans="1:11">
      <c r="A29"/>
      <c r="B29"/>
      <c r="C29"/>
      <c r="D29"/>
      <c r="E29"/>
      <c r="F29"/>
      <c r="J29"/>
    </row>
    <row r="30" spans="1:11">
      <c r="A30"/>
      <c r="B30"/>
      <c r="C30"/>
      <c r="D30"/>
      <c r="E30"/>
      <c r="F30"/>
      <c r="J30" s="654"/>
    </row>
    <row r="31" spans="1:11">
      <c r="A31"/>
      <c r="B31"/>
      <c r="C31"/>
      <c r="D31"/>
      <c r="E31"/>
      <c r="F31"/>
    </row>
    <row r="32" spans="1:11">
      <c r="A32"/>
      <c r="B32"/>
      <c r="C32"/>
      <c r="D32"/>
      <c r="E32"/>
      <c r="F32"/>
    </row>
    <row r="33" spans="1:6">
      <c r="A33" s="655"/>
      <c r="B33" s="655"/>
      <c r="C33" s="655"/>
      <c r="D33" s="655"/>
      <c r="E33" s="655"/>
      <c r="F33" s="655"/>
    </row>
    <row r="34" spans="1:6">
      <c r="A34"/>
      <c r="B34"/>
      <c r="C34"/>
      <c r="D34"/>
      <c r="E34"/>
      <c r="F34"/>
    </row>
    <row r="35" spans="1:6">
      <c r="A35" s="669" t="s">
        <v>253</v>
      </c>
      <c r="B35" s="669"/>
      <c r="C35" s="669"/>
      <c r="D35" s="669"/>
      <c r="E35" s="669"/>
      <c r="F35" s="669"/>
    </row>
    <row r="36" spans="1:6">
      <c r="A36" s="670"/>
      <c r="B36" s="670"/>
      <c r="C36" s="670"/>
      <c r="D36" s="670"/>
      <c r="E36" s="670"/>
      <c r="F36" s="670"/>
    </row>
    <row r="37" spans="1:6">
      <c r="A37" s="670"/>
      <c r="B37" s="670"/>
      <c r="C37" s="670"/>
      <c r="D37" s="670"/>
      <c r="E37" s="670"/>
      <c r="F37" s="670"/>
    </row>
    <row r="38" spans="1:6">
      <c r="A38" s="670"/>
      <c r="B38" s="670"/>
      <c r="C38" s="670"/>
      <c r="D38" s="670"/>
      <c r="E38" s="670"/>
      <c r="F38" s="670"/>
    </row>
    <row r="39" spans="1:6">
      <c r="A39" s="670"/>
      <c r="B39" s="670"/>
      <c r="C39" s="670"/>
      <c r="D39" s="670"/>
      <c r="E39" s="670"/>
      <c r="F39" s="670"/>
    </row>
    <row r="40" spans="1:6">
      <c r="A40" s="670"/>
      <c r="B40" s="670"/>
      <c r="C40" s="670"/>
      <c r="D40" s="670"/>
      <c r="E40" s="670"/>
      <c r="F40" s="670"/>
    </row>
  </sheetData>
  <mergeCells count="25">
    <mergeCell ref="A35:F40"/>
    <mergeCell ref="A18:K18"/>
    <mergeCell ref="A20:K20"/>
    <mergeCell ref="A22:K22"/>
    <mergeCell ref="A24:K24"/>
    <mergeCell ref="A28:B28"/>
    <mergeCell ref="C28:G28"/>
    <mergeCell ref="H28:K28"/>
    <mergeCell ref="A9:C11"/>
    <mergeCell ref="D9:E11"/>
    <mergeCell ref="F9:G11"/>
    <mergeCell ref="H9:I11"/>
    <mergeCell ref="J9:K11"/>
    <mergeCell ref="A6:C8"/>
    <mergeCell ref="D6:E8"/>
    <mergeCell ref="F6:G8"/>
    <mergeCell ref="H6:I8"/>
    <mergeCell ref="J6:K8"/>
    <mergeCell ref="A1:K1"/>
    <mergeCell ref="A2:K2"/>
    <mergeCell ref="A5:C5"/>
    <mergeCell ref="D5:E5"/>
    <mergeCell ref="F5:G5"/>
    <mergeCell ref="H5:I5"/>
    <mergeCell ref="J5:K5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VIGILÂNCIA DESARMADA 12X3DIURNO</vt:lpstr>
      <vt:lpstr>VIGILANCIA ARMADA 12X36NOTUR</vt:lpstr>
      <vt:lpstr>uniformes equip. DESARMADA</vt:lpstr>
      <vt:lpstr>Uniformes equipamentos ARMADA</vt:lpstr>
      <vt:lpstr>resumo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abrondani</cp:lastModifiedBy>
  <cp:revision>0</cp:revision>
  <cp:lastPrinted>2018-07-12T19:03:17Z</cp:lastPrinted>
  <dcterms:created xsi:type="dcterms:W3CDTF">2013-09-30T16:27:09Z</dcterms:created>
  <dcterms:modified xsi:type="dcterms:W3CDTF">2018-07-12T19:05:26Z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